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A04868B-30AD-4580-9A37-6037E07433B5}" xr6:coauthVersionLast="47" xr6:coauthVersionMax="47" xr10:uidLastSave="{00000000-0000-0000-0000-000000000000}"/>
  <bookViews>
    <workbookView xWindow="-120" yWindow="-120" windowWidth="29040" windowHeight="15840" tabRatio="844" firstSheet="1" activeTab="12" xr2:uid="{00000000-000D-0000-FFFF-FFFF00000000}"/>
  </bookViews>
  <sheets>
    <sheet name="NİSAN 2025" sheetId="11" r:id="rId1"/>
    <sheet name="MAYIS 2025" sheetId="12" r:id="rId2"/>
    <sheet name="HAZİRAN 2025" sheetId="13" r:id="rId3"/>
    <sheet name="TEMMUZ 2025" sheetId="14" r:id="rId4"/>
    <sheet name="AĞUSTOS 2025" sheetId="15" r:id="rId5"/>
    <sheet name="EYLÜL 2025" sheetId="16" r:id="rId6"/>
    <sheet name="EKİM 2025" sheetId="17" r:id="rId7"/>
    <sheet name="KASIM 2025" sheetId="18" r:id="rId8"/>
    <sheet name="ARALIK 2025" sheetId="19" r:id="rId9"/>
    <sheet name="OCAK 2026" sheetId="20" r:id="rId10"/>
    <sheet name="ŞUBAT 2026" sheetId="21" r:id="rId11"/>
    <sheet name="MART 2026" sheetId="22" r:id="rId12"/>
    <sheet name="NİSAN 2026" sheetId="23" r:id="rId13"/>
    <sheet name="MAYIS 2026" sheetId="24" r:id="rId14"/>
    <sheet name="HAZİRAN 2026" sheetId="2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23" l="1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Q3" i="25"/>
  <c r="AC2" i="25"/>
  <c r="N1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Q3" i="24"/>
  <c r="AC2" i="24"/>
  <c r="N1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3"/>
  <c r="AC2" i="23"/>
  <c r="N1" i="23"/>
  <c r="Q3" i="22"/>
  <c r="Q17" i="21"/>
  <c r="Q15" i="21"/>
  <c r="Q14" i="21"/>
  <c r="Q13" i="21"/>
  <c r="Q12" i="21"/>
  <c r="Q11" i="21"/>
  <c r="Q9" i="21"/>
  <c r="Q8" i="21"/>
  <c r="Q7" i="21"/>
  <c r="Q6" i="21"/>
  <c r="Q5" i="21"/>
  <c r="Q4" i="21"/>
  <c r="Q3" i="21"/>
  <c r="AC2" i="21"/>
  <c r="Q17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N1" i="21"/>
  <c r="Q9" i="20"/>
  <c r="Q15" i="20"/>
  <c r="Q14" i="20"/>
  <c r="Q13" i="20"/>
  <c r="Q12" i="20"/>
  <c r="Q11" i="20"/>
  <c r="Q8" i="20"/>
  <c r="Q7" i="20"/>
  <c r="Q6" i="20"/>
  <c r="Q5" i="20"/>
  <c r="Q4" i="20"/>
  <c r="Q3" i="20"/>
  <c r="Q14" i="19"/>
  <c r="Q13" i="19"/>
  <c r="Q12" i="19"/>
  <c r="Q11" i="19"/>
  <c r="Q10" i="19"/>
  <c r="Q8" i="19"/>
  <c r="Q7" i="19"/>
  <c r="Q6" i="19"/>
  <c r="Q5" i="19"/>
  <c r="Q4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L36" i="12"/>
  <c r="L36" i="15"/>
  <c r="Q14" i="18"/>
  <c r="Q13" i="18"/>
  <c r="Q12" i="18"/>
  <c r="Q11" i="18"/>
  <c r="Q10" i="18"/>
  <c r="Q8" i="18"/>
  <c r="Q7" i="18"/>
  <c r="Q6" i="18"/>
  <c r="Q5" i="18"/>
  <c r="Q4" i="18"/>
  <c r="Q3" i="18"/>
  <c r="Q8" i="17"/>
  <c r="Q7" i="17"/>
  <c r="Q6" i="17"/>
  <c r="Q5" i="17"/>
  <c r="Q4" i="17"/>
  <c r="Q3" i="17"/>
  <c r="N1" i="19"/>
  <c r="N1" i="18"/>
  <c r="N1" i="17"/>
  <c r="Q8" i="16"/>
  <c r="Q7" i="16"/>
  <c r="Q6" i="16"/>
  <c r="Q5" i="16"/>
  <c r="Q4" i="16"/>
  <c r="Q3" i="16"/>
  <c r="N1" i="16"/>
  <c r="J36" i="25" l="1"/>
  <c r="J4" i="25"/>
  <c r="J36" i="24"/>
  <c r="J4" i="24"/>
  <c r="F37" i="23"/>
  <c r="J4" i="23" s="1"/>
  <c r="F37" i="22"/>
  <c r="J4" i="22" s="1"/>
  <c r="F37" i="21"/>
  <c r="J4" i="21" s="1"/>
  <c r="F37" i="20"/>
  <c r="J4" i="20" s="1"/>
  <c r="N1" i="15"/>
  <c r="J37" i="25" l="1"/>
  <c r="J37" i="24"/>
  <c r="J36" i="23"/>
  <c r="J37" i="23" s="1"/>
  <c r="J36" i="22"/>
  <c r="J37" i="22" s="1"/>
  <c r="J36" i="21"/>
  <c r="J37" i="21" s="1"/>
  <c r="J36" i="20"/>
  <c r="J37" i="20" s="1"/>
  <c r="J17" i="15"/>
  <c r="J16" i="15"/>
  <c r="J15" i="15"/>
  <c r="J14" i="15"/>
  <c r="J13" i="15"/>
  <c r="J12" i="15"/>
  <c r="J11" i="15"/>
  <c r="J10" i="15"/>
  <c r="J9" i="15"/>
  <c r="Q8" i="15"/>
  <c r="Q7" i="15"/>
  <c r="Q6" i="15"/>
  <c r="Q5" i="15"/>
  <c r="Q4" i="15"/>
  <c r="Q3" i="15"/>
  <c r="Q8" i="14"/>
  <c r="Q7" i="14"/>
  <c r="Q6" i="14"/>
  <c r="Q5" i="14"/>
  <c r="Q4" i="14"/>
  <c r="Q3" i="14"/>
  <c r="C35" i="12"/>
  <c r="J36" i="11"/>
  <c r="J37" i="11" s="1"/>
  <c r="AC2" i="19"/>
  <c r="AC2" i="18"/>
  <c r="AC2" i="17"/>
  <c r="AC2" i="16"/>
  <c r="AC2" i="15"/>
  <c r="AC2" i="14"/>
  <c r="AC2" i="13"/>
  <c r="AC2" i="12"/>
  <c r="AC2" i="11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7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J36" i="12" s="1"/>
  <c r="L36" i="11"/>
  <c r="F37" i="19"/>
  <c r="J36" i="19" s="1"/>
  <c r="J37" i="19" s="1"/>
  <c r="F37" i="18"/>
  <c r="J36" i="18" s="1"/>
  <c r="J37" i="18" s="1"/>
  <c r="F37" i="17"/>
  <c r="F37" i="16"/>
  <c r="F37" i="15"/>
  <c r="F37" i="14"/>
  <c r="J36" i="14" s="1"/>
  <c r="J37" i="14" s="1"/>
  <c r="F37" i="13"/>
  <c r="J4" i="13" s="1"/>
  <c r="F37" i="11"/>
  <c r="J4" i="11"/>
  <c r="J4" i="19" l="1"/>
  <c r="J4" i="18"/>
  <c r="L36" i="18" s="1"/>
  <c r="J4" i="17"/>
  <c r="J36" i="17"/>
  <c r="J37" i="17" s="1"/>
  <c r="J4" i="16"/>
  <c r="J36" i="16"/>
  <c r="J4" i="15"/>
  <c r="J36" i="15"/>
  <c r="J37" i="12"/>
  <c r="J36" i="13"/>
  <c r="J4" i="12"/>
  <c r="J4" i="14"/>
  <c r="L36" i="14" s="1"/>
  <c r="L36" i="17" l="1"/>
  <c r="J37" i="16"/>
  <c r="L36" i="16" s="1"/>
  <c r="J37" i="15"/>
  <c r="J37" i="13"/>
  <c r="L36" i="13" s="1"/>
  <c r="J35" i="1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<sst xmlns="http://schemas.openxmlformats.org/spreadsheetml/2006/main" count="1069" uniqueCount="112">
  <si>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</si>
  <si>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</si>
  <si>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</si>
  <si>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</si>
  <si>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</si>
  <si>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</si>
  <si>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</si>
  <si>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</si>
  <si>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</si>
  <si>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</si>
  <si>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</si>
  <si>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</si>
  <si>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</si>
  <si>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</si>
  <si>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</si>
  <si>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</si>
  <si>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</si>
  <si>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</si>
  <si>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</si>
  <si>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</si>
  <si>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</si>
  <si>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</si>
  <si>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</si>
  <si>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</si>
  <si>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</si>
  <si>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</si>
  <si>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</si>
  <si>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</si>
  <si>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</si>
  <si>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</si>
  <si>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</si>
  <si>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</si>
  <si>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</si>
  <si>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OSMAN KILIÇARSLAN</t>
  </si>
  <si>
    <t xml:space="preserve">28/05/2025 TARİHİNDE FİYATI 15,50 TL </t>
  </si>
  <si>
    <t>DEDİ RAMAZAN ERTEN</t>
  </si>
  <si>
    <t>Çek</t>
  </si>
  <si>
    <t>Yağ(3,1 3,1 3 3)</t>
  </si>
  <si>
    <t>17/07/2025 870 LT KESİK  8 TL</t>
  </si>
  <si>
    <t>18/07/2025 913 LT KESİK  8 TL</t>
  </si>
  <si>
    <t>25/07/2025 990 LT KESİK 8 TL</t>
  </si>
  <si>
    <t>Satış</t>
  </si>
  <si>
    <t>AYES FENNİ YEM</t>
  </si>
  <si>
    <t>GÜNEY SIĞIR SÜT YEMİ 19 PROTEİN PREMİUM</t>
  </si>
  <si>
    <t>AD</t>
  </si>
  <si>
    <t>GÜNEY SÜT BUZAĞI BÜYÜTME PREMİUM</t>
  </si>
  <si>
    <t>KARIŞIMLI ARPA YEMİ</t>
  </si>
  <si>
    <t>KARIŞIMLI MISIR YEMİ</t>
  </si>
  <si>
    <t>MAKROPASS 25 KG OPP</t>
  </si>
  <si>
    <t>YM1</t>
  </si>
  <si>
    <t>15 Ekime Kadar Kart Çekecek</t>
  </si>
  <si>
    <t>15 Kasıma Kadar Kart Çekecek</t>
  </si>
  <si>
    <t>515 LT KESİK 13</t>
  </si>
  <si>
    <t>468 LT KESİK 13</t>
  </si>
  <si>
    <t>520 LT KESİK 13</t>
  </si>
  <si>
    <t>603,5 LT KESİK 13</t>
  </si>
  <si>
    <t>616 LT KESİK 13</t>
  </si>
  <si>
    <t>600,5 LT KESİK 13 TL</t>
  </si>
  <si>
    <t>617,5 LT KESİK 13 TL</t>
  </si>
  <si>
    <t>623,5 LT KESİK 13 TL</t>
  </si>
  <si>
    <t>655,5 LT KESİK 13 TL</t>
  </si>
  <si>
    <t>KASIM SÜTÜ</t>
  </si>
  <si>
    <t>ARALIK SÜTÜ</t>
  </si>
  <si>
    <t>Verilen Çekler</t>
  </si>
  <si>
    <t>Z.ÇEK-251253</t>
  </si>
  <si>
    <t>Z.ÇEK-251254</t>
  </si>
  <si>
    <t>Z.ÇEK-251255</t>
  </si>
  <si>
    <t>Z.ÇEK-251256</t>
  </si>
  <si>
    <t>Z.ÇEK-251257</t>
  </si>
  <si>
    <t>EYLÜL SÜTÜNE YAZILACAK</t>
  </si>
  <si>
    <t>EKİM SÜTÜNE YAZILACAK</t>
  </si>
  <si>
    <t>KASIM SÜTÜNE YAZILACAK</t>
  </si>
  <si>
    <t>ARALIK SÜTÜNE YAZILACAK</t>
  </si>
  <si>
    <t>OCAK SÜTÜNE YAZILACAK</t>
  </si>
  <si>
    <t>EYLÜL SÜTÜNE YAZILDI</t>
  </si>
  <si>
    <t>EKİM SÜTÜ</t>
  </si>
  <si>
    <t>OCAK SÜTÜ</t>
  </si>
  <si>
    <t>31.08.2025 686 LT ANTİB. 12 TL</t>
  </si>
  <si>
    <t>Tes. Tar. 03/09 1 Kg. Peynir 36 Ad.</t>
  </si>
  <si>
    <t>04/09 753 LT ANTB.-KESİK 13 TL</t>
  </si>
  <si>
    <t>14/09 671,5 LT ANTB. 13 TL</t>
  </si>
  <si>
    <t>15/09 663,5 LT ANTB. 13 TL</t>
  </si>
  <si>
    <t>16/09 674 LT ANTB. 13 TL</t>
  </si>
  <si>
    <t>17/09 636,5 LT ANTB. 13 TL</t>
  </si>
  <si>
    <t>EKİM SÜTÜNE YAZILDI</t>
  </si>
  <si>
    <t>KASIM SÜTÜNE YAZILDI</t>
  </si>
  <si>
    <t>ENFESYEM ARPA FLAKE YEMİ</t>
  </si>
  <si>
    <t>ENFESYEM MISIR FLAKE YEMİ</t>
  </si>
  <si>
    <t>SODYUM BİKARBONAT</t>
  </si>
  <si>
    <t>YEMCİ BEY BUZAĞI BÜYÜTME</t>
  </si>
  <si>
    <t>YEMCİ BEY SÜT 19</t>
  </si>
  <si>
    <t>5 Şubatta Kart Çekecek</t>
  </si>
  <si>
    <t>2. HAFTA YAĞ 3,1</t>
  </si>
  <si>
    <t>YEM FİYAT FARKI</t>
  </si>
  <si>
    <t>YMF</t>
  </si>
  <si>
    <t>Mart Sütünden Kesilecek</t>
  </si>
  <si>
    <t>Ayes Soya 25 Ad.</t>
  </si>
  <si>
    <t>Güney 19 Prem.520 Ad.</t>
  </si>
  <si>
    <t>Güney Buz.Büy.20 Ad.</t>
  </si>
  <si>
    <t>Arpa Flake 26 Ad.</t>
  </si>
  <si>
    <t>Mısır Flake 151 Ad.</t>
  </si>
  <si>
    <t>By Pass 5 Ad.</t>
  </si>
  <si>
    <t xml:space="preserve">Yem Fiyat Farkı </t>
  </si>
  <si>
    <t>Arpa Flake 15 Ad.</t>
  </si>
  <si>
    <t>Mısır Flake 100 Ad.</t>
  </si>
  <si>
    <t>Soda 5 Ad.</t>
  </si>
  <si>
    <t>Yemcibey Buz.Büy. 10 Ad.</t>
  </si>
  <si>
    <t>Yemcibey Süt 19 410 Ad.</t>
  </si>
  <si>
    <t>Yemcibey Süt 19 20 Ad.</t>
  </si>
  <si>
    <t>ŞUBAT SÜTÜNE YAZILDI</t>
  </si>
  <si>
    <t>MART SÜTÜNE YAZILDI</t>
  </si>
  <si>
    <t>MAYIS AYI SÜTÜ 25,50 OLARAK GÜNCELLENECEKTİR.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</si>
</sst>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1">
    <xf numFmtId="0" fontId="0" fillId="0" borderId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25" applyNumberFormat="0" applyAlignment="0" applyProtection="0"/>
    <xf numFmtId="0" fontId="33" fillId="7" borderId="26" applyNumberFormat="0" applyAlignment="0" applyProtection="0"/>
    <xf numFmtId="0" fontId="34" fillId="7" borderId="25" applyNumberFormat="0" applyAlignment="0" applyProtection="0"/>
    <xf numFmtId="0" fontId="35" fillId="0" borderId="27" applyNumberFormat="0" applyFill="0" applyAlignment="0" applyProtection="0"/>
    <xf numFmtId="0" fontId="36" fillId="8" borderId="2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3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9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4" fillId="0" borderId="0"/>
    <xf numFmtId="0" fontId="20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43" fontId="24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8">
    <xf numFmtId="0" fontId="0" fillId="0" borderId="0" xfId="0"/>
    <xf numFmtId="0" fontId="22" fillId="0" borderId="4" xfId="0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22" fillId="0" borderId="0" xfId="0" applyFont="1" applyAlignment="1">
      <alignment horizontal="left"/>
    </xf>
    <xf numFmtId="0" fontId="22" fillId="0" borderId="0" xfId="0" applyFont="1"/>
    <xf numFmtId="4" fontId="14" fillId="0" borderId="0" xfId="230" applyNumberFormat="1" applyAlignment="1">
      <alignment horizontal="right"/>
    </xf>
    <xf numFmtId="3" fontId="13" fillId="0" borderId="9" xfId="250" applyNumberFormat="1" applyBorder="1"/>
    <xf numFmtId="0" fontId="13" fillId="0" borderId="9" xfId="250" applyBorder="1"/>
    <xf numFmtId="169" fontId="13" fillId="0" borderId="9" xfId="250" applyNumberFormat="1" applyBorder="1" applyAlignment="1">
      <alignment horizontal="right"/>
    </xf>
    <xf numFmtId="4" fontId="13" fillId="0" borderId="9" xfId="250" applyNumberFormat="1" applyBorder="1" applyAlignment="1">
      <alignment horizontal="right"/>
    </xf>
    <xf numFmtId="164" fontId="13" fillId="0" borderId="9" xfId="250" applyNumberFormat="1" applyBorder="1"/>
    <xf numFmtId="49" fontId="13" fillId="0" borderId="9" xfId="250" applyNumberFormat="1" applyBorder="1" applyAlignment="1">
      <alignment horizontal="left"/>
    </xf>
    <xf numFmtId="167" fontId="13" fillId="0" borderId="9" xfId="250" applyNumberFormat="1" applyBorder="1" applyAlignment="1">
      <alignment horizontal="right"/>
    </xf>
    <xf numFmtId="14" fontId="0" fillId="0" borderId="9" xfId="0" applyNumberFormat="1" applyBorder="1"/>
    <xf numFmtId="168" fontId="13" fillId="0" borderId="9" xfId="250" applyNumberFormat="1" applyBorder="1" applyAlignment="1">
      <alignment horizontal="left"/>
    </xf>
    <xf numFmtId="43" fontId="0" fillId="0" borderId="0" xfId="290" applyFont="1"/>
    <xf numFmtId="43" fontId="0" fillId="0" borderId="9" xfId="290" applyFont="1" applyBorder="1"/>
    <xf numFmtId="43" fontId="22" fillId="0" borderId="0" xfId="290" applyFont="1"/>
    <xf numFmtId="14" fontId="0" fillId="2" borderId="9" xfId="0" applyNumberFormat="1" applyFill="1" applyBorder="1"/>
    <xf numFmtId="43" fontId="0" fillId="2" borderId="9" xfId="290" applyFont="1" applyFill="1" applyBorder="1"/>
    <xf numFmtId="0" fontId="0" fillId="34" borderId="9" xfId="0" applyFill="1" applyBorder="1"/>
    <xf numFmtId="43" fontId="0" fillId="34" borderId="9" xfId="290" applyFont="1" applyFill="1" applyBorder="1"/>
    <xf numFmtId="43" fontId="0" fillId="0" borderId="9" xfId="290" applyFont="1" applyFill="1" applyBorder="1"/>
    <xf numFmtId="43" fontId="0" fillId="0" borderId="0" xfId="0" applyNumberFormat="1"/>
    <xf numFmtId="4" fontId="11" fillId="0" borderId="0" xfId="291" applyNumberFormat="1" applyAlignment="1">
      <alignment horizontal="right"/>
    </xf>
    <xf numFmtId="4" fontId="10" fillId="0" borderId="9" xfId="311" applyNumberFormat="1" applyBorder="1" applyAlignment="1">
      <alignment horizontal="right"/>
    </xf>
    <xf numFmtId="169" fontId="10" fillId="0" borderId="9" xfId="311" applyNumberFormat="1" applyBorder="1" applyAlignment="1">
      <alignment horizontal="right"/>
    </xf>
    <xf numFmtId="3" fontId="10" fillId="0" borderId="9" xfId="311" applyNumberFormat="1" applyBorder="1"/>
    <xf numFmtId="0" fontId="10" fillId="0" borderId="9" xfId="311" applyBorder="1"/>
    <xf numFmtId="49" fontId="13" fillId="0" borderId="9" xfId="250" applyNumberFormat="1" applyFill="1" applyBorder="1" applyAlignment="1">
      <alignment horizontal="left"/>
    </xf>
    <xf numFmtId="49" fontId="10" fillId="0" borderId="9" xfId="311" applyNumberFormat="1" applyBorder="1" applyAlignment="1">
      <alignment horizontal="left"/>
    </xf>
    <xf numFmtId="167" fontId="10" fillId="0" borderId="9" xfId="311" applyNumberFormat="1" applyBorder="1" applyAlignment="1">
      <alignment horizontal="right"/>
    </xf>
    <xf numFmtId="168" fontId="10" fillId="0" borderId="9" xfId="311" applyNumberFormat="1" applyBorder="1" applyAlignment="1">
      <alignment horizontal="left"/>
    </xf>
    <xf numFmtId="4" fontId="9" fillId="0" borderId="0" xfId="331" applyNumberFormat="1" applyAlignment="1">
      <alignment horizontal="right"/>
    </xf>
    <xf numFmtId="3" fontId="0" fillId="0" borderId="0" xfId="0" applyNumberFormat="1"/>
    <xf numFmtId="4" fontId="8" fillId="0" borderId="0" xfId="351" applyNumberFormat="1" applyAlignment="1">
      <alignment horizontal="right"/>
    </xf>
    <xf numFmtId="4" fontId="7" fillId="0" borderId="0" xfId="371" applyNumberFormat="1" applyAlignment="1">
      <alignment horizontal="right"/>
    </xf>
    <xf numFmtId="0" fontId="6" fillId="0" borderId="9" xfId="391" applyBorder="1"/>
    <xf numFmtId="4" fontId="6" fillId="0" borderId="9" xfId="391" applyNumberFormat="1" applyBorder="1" applyAlignment="1">
      <alignment horizontal="right"/>
    </xf>
    <xf numFmtId="169" fontId="6" fillId="0" borderId="9" xfId="391" applyNumberFormat="1" applyBorder="1" applyAlignment="1">
      <alignment horizontal="right"/>
    </xf>
    <xf numFmtId="3" fontId="6" fillId="0" borderId="9" xfId="391" applyNumberFormat="1" applyBorder="1"/>
    <xf numFmtId="49" fontId="6" fillId="0" borderId="9" xfId="391" applyNumberFormat="1" applyBorder="1" applyAlignment="1">
      <alignment horizontal="left"/>
    </xf>
    <xf numFmtId="167" fontId="6" fillId="0" borderId="9" xfId="391" applyNumberFormat="1" applyBorder="1" applyAlignment="1">
      <alignment horizontal="right"/>
    </xf>
    <xf numFmtId="168" fontId="6" fillId="0" borderId="9" xfId="391" applyNumberFormat="1" applyBorder="1" applyAlignment="1">
      <alignment horizontal="left"/>
    </xf>
    <xf numFmtId="0" fontId="5" fillId="0" borderId="9" xfId="411" applyBorder="1"/>
    <xf numFmtId="4" fontId="5" fillId="0" borderId="9" xfId="411" applyNumberFormat="1" applyBorder="1" applyAlignment="1">
      <alignment horizontal="right"/>
    </xf>
    <xf numFmtId="3" fontId="5" fillId="0" borderId="9" xfId="411" applyNumberFormat="1" applyBorder="1"/>
    <xf numFmtId="169" fontId="5" fillId="0" borderId="9" xfId="411" applyNumberFormat="1" applyBorder="1" applyAlignment="1">
      <alignment horizontal="right"/>
    </xf>
    <xf numFmtId="49" fontId="5" fillId="0" borderId="9" xfId="411" applyNumberFormat="1" applyBorder="1" applyAlignment="1">
      <alignment horizontal="left"/>
    </xf>
    <xf numFmtId="167" fontId="5" fillId="0" borderId="9" xfId="411" applyNumberFormat="1" applyBorder="1" applyAlignment="1">
      <alignment horizontal="right"/>
    </xf>
    <xf numFmtId="168" fontId="5" fillId="0" borderId="9" xfId="411" applyNumberFormat="1" applyBorder="1" applyAlignment="1">
      <alignment horizontal="left"/>
    </xf>
    <xf numFmtId="4" fontId="4" fillId="0" borderId="0" xfId="431" applyNumberFormat="1" applyAlignment="1">
      <alignment horizontal="right"/>
    </xf>
    <xf numFmtId="168" fontId="13" fillId="2" borderId="9" xfId="250" applyNumberFormat="1" applyFill="1" applyBorder="1" applyAlignment="1">
      <alignment horizontal="left"/>
    </xf>
    <xf numFmtId="167" fontId="13" fillId="2" borderId="9" xfId="250" applyNumberFormat="1" applyFill="1" applyBorder="1" applyAlignment="1">
      <alignment horizontal="right"/>
    </xf>
    <xf numFmtId="49" fontId="13" fillId="2" borderId="9" xfId="250" applyNumberFormat="1" applyFill="1" applyBorder="1" applyAlignment="1">
      <alignment horizontal="left"/>
    </xf>
    <xf numFmtId="164" fontId="13" fillId="2" borderId="9" xfId="250" applyNumberFormat="1" applyFill="1" applyBorder="1"/>
    <xf numFmtId="169" fontId="13" fillId="2" borderId="9" xfId="250" applyNumberFormat="1" applyFill="1" applyBorder="1" applyAlignment="1">
      <alignment horizontal="right"/>
    </xf>
    <xf numFmtId="4" fontId="13" fillId="2" borderId="9" xfId="250" applyNumberFormat="1" applyFill="1" applyBorder="1" applyAlignment="1">
      <alignment horizontal="right"/>
    </xf>
    <xf numFmtId="0" fontId="13" fillId="2" borderId="9" xfId="250" applyFill="1" applyBorder="1"/>
    <xf numFmtId="3" fontId="13" fillId="2" borderId="9" xfId="250" applyNumberFormat="1" applyFill="1" applyBorder="1"/>
    <xf numFmtId="168" fontId="6" fillId="2" borderId="9" xfId="391" applyNumberFormat="1" applyFill="1" applyBorder="1" applyAlignment="1">
      <alignment horizontal="left"/>
    </xf>
    <xf numFmtId="167" fontId="6" fillId="2" borderId="9" xfId="391" applyNumberFormat="1" applyFill="1" applyBorder="1" applyAlignment="1">
      <alignment horizontal="right"/>
    </xf>
    <xf numFmtId="49" fontId="6" fillId="2" borderId="9" xfId="391" applyNumberFormat="1" applyFill="1" applyBorder="1" applyAlignment="1">
      <alignment horizontal="left"/>
    </xf>
    <xf numFmtId="3" fontId="6" fillId="2" borderId="9" xfId="391" applyNumberFormat="1" applyFill="1" applyBorder="1"/>
    <xf numFmtId="169" fontId="6" fillId="2" borderId="9" xfId="391" applyNumberFormat="1" applyFill="1" applyBorder="1" applyAlignment="1">
      <alignment horizontal="right"/>
    </xf>
    <xf numFmtId="4" fontId="6" fillId="2" borderId="9" xfId="391" applyNumberFormat="1" applyFill="1" applyBorder="1" applyAlignment="1">
      <alignment horizontal="right"/>
    </xf>
    <xf numFmtId="0" fontId="6" fillId="2" borderId="9" xfId="391" applyFill="1" applyBorder="1"/>
    <xf numFmtId="0" fontId="0" fillId="2" borderId="0" xfId="0" applyFill="1"/>
    <xf numFmtId="168" fontId="10" fillId="2" borderId="9" xfId="311" applyNumberFormat="1" applyFill="1" applyBorder="1" applyAlignment="1">
      <alignment horizontal="left"/>
    </xf>
    <xf numFmtId="167" fontId="10" fillId="2" borderId="9" xfId="311" applyNumberFormat="1" applyFill="1" applyBorder="1" applyAlignment="1">
      <alignment horizontal="right"/>
    </xf>
    <xf numFmtId="49" fontId="10" fillId="2" borderId="9" xfId="311" applyNumberFormat="1" applyFill="1" applyBorder="1" applyAlignment="1">
      <alignment horizontal="left"/>
    </xf>
    <xf numFmtId="3" fontId="10" fillId="2" borderId="9" xfId="311" applyNumberFormat="1" applyFill="1" applyBorder="1"/>
    <xf numFmtId="169" fontId="10" fillId="2" borderId="9" xfId="311" applyNumberFormat="1" applyFill="1" applyBorder="1" applyAlignment="1">
      <alignment horizontal="right"/>
    </xf>
    <xf numFmtId="4" fontId="10" fillId="2" borderId="9" xfId="311" applyNumberFormat="1" applyFill="1" applyBorder="1" applyAlignment="1">
      <alignment horizontal="right"/>
    </xf>
    <xf numFmtId="0" fontId="10" fillId="2" borderId="9" xfId="311" applyFill="1" applyBorder="1"/>
    <xf numFmtId="168" fontId="5" fillId="2" borderId="9" xfId="411" applyNumberFormat="1" applyFill="1" applyBorder="1" applyAlignment="1">
      <alignment horizontal="left"/>
    </xf>
    <xf numFmtId="167" fontId="5" fillId="2" borderId="9" xfId="411" applyNumberFormat="1" applyFill="1" applyBorder="1" applyAlignment="1">
      <alignment horizontal="right"/>
    </xf>
    <xf numFmtId="49" fontId="5" fillId="2" borderId="9" xfId="411" applyNumberFormat="1" applyFill="1" applyBorder="1" applyAlignment="1">
      <alignment horizontal="left"/>
    </xf>
    <xf numFmtId="3" fontId="5" fillId="2" borderId="9" xfId="411" applyNumberFormat="1" applyFill="1" applyBorder="1"/>
    <xf numFmtId="169" fontId="5" fillId="2" borderId="9" xfId="411" applyNumberFormat="1" applyFill="1" applyBorder="1" applyAlignment="1">
      <alignment horizontal="right"/>
    </xf>
    <xf numFmtId="4" fontId="5" fillId="2" borderId="9" xfId="411" applyNumberFormat="1" applyFill="1" applyBorder="1" applyAlignment="1">
      <alignment horizontal="right"/>
    </xf>
    <xf numFmtId="0" fontId="5" fillId="2" borderId="9" xfId="411" applyFill="1" applyBorder="1"/>
    <xf numFmtId="2" fontId="0" fillId="34" borderId="9" xfId="0" applyNumberFormat="1" applyFill="1" applyBorder="1"/>
    <xf numFmtId="4" fontId="3" fillId="0" borderId="0" xfId="451" applyNumberFormat="1" applyAlignment="1">
      <alignment horizontal="right"/>
    </xf>
    <xf numFmtId="4" fontId="2" fillId="0" borderId="9" xfId="471" applyNumberFormat="1" applyBorder="1" applyAlignment="1">
      <alignment horizontal="right"/>
    </xf>
    <xf numFmtId="49" fontId="2" fillId="0" borderId="9" xfId="471" applyNumberFormat="1" applyBorder="1" applyAlignment="1">
      <alignment horizontal="left"/>
    </xf>
    <xf numFmtId="168" fontId="2" fillId="0" borderId="9" xfId="471" applyNumberFormat="1" applyBorder="1" applyAlignment="1">
      <alignment horizontal="left"/>
    </xf>
    <xf numFmtId="168" fontId="2" fillId="2" borderId="9" xfId="471" applyNumberFormat="1" applyFill="1" applyBorder="1" applyAlignment="1">
      <alignment horizontal="left"/>
    </xf>
    <xf numFmtId="167" fontId="2" fillId="2" borderId="9" xfId="471" applyNumberFormat="1" applyFill="1" applyBorder="1" applyAlignment="1">
      <alignment horizontal="right"/>
    </xf>
    <xf numFmtId="49" fontId="2" fillId="2" borderId="9" xfId="471" applyNumberFormat="1" applyFill="1" applyBorder="1" applyAlignment="1">
      <alignment horizontal="left"/>
    </xf>
    <xf numFmtId="3" fontId="2" fillId="2" borderId="9" xfId="471" applyNumberFormat="1" applyFill="1" applyBorder="1"/>
    <xf numFmtId="169" fontId="2" fillId="2" borderId="9" xfId="471" applyNumberFormat="1" applyFill="1" applyBorder="1" applyAlignment="1">
      <alignment horizontal="right"/>
    </xf>
    <xf numFmtId="4" fontId="2" fillId="2" borderId="9" xfId="471" applyNumberFormat="1" applyFill="1" applyBorder="1" applyAlignment="1">
      <alignment horizontal="right"/>
    </xf>
    <xf numFmtId="0" fontId="2" fillId="2" borderId="9" xfId="471" applyFill="1" applyBorder="1"/>
    <xf numFmtId="168" fontId="2" fillId="0" borderId="8" xfId="471" applyNumberFormat="1" applyBorder="1" applyAlignment="1">
      <alignment horizontal="left"/>
    </xf>
    <xf numFmtId="4" fontId="2" fillId="0" borderId="11" xfId="471" applyNumberFormat="1" applyBorder="1" applyAlignment="1">
      <alignment horizontal="right"/>
    </xf>
    <xf numFmtId="0" fontId="0" fillId="0" borderId="33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2" fillId="0" borderId="31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511">
    <cellStyle name="%20 - Vurgu1" xfId="19" builtinId="30" customBuiltin="1"/>
    <cellStyle name="%20 - Vurgu1 10" xfId="212" xr:uid="{81D8C4CE-C033-443A-A10B-29C731BA48CF}"/>
    <cellStyle name="%20 - Vurgu1 11" xfId="232" xr:uid="{EF263CCC-0D43-4AB2-8AF8-86381398CA7F}"/>
    <cellStyle name="%20 - Vurgu1 12" xfId="252" xr:uid="{5F8959A9-905C-4D62-B28A-73B5FC83A350}"/>
    <cellStyle name="%20 - Vurgu1 13" xfId="272" xr:uid="{06445CB9-F54A-43F6-971C-A42C8F9439EB}"/>
    <cellStyle name="%20 - Vurgu1 14" xfId="293" xr:uid="{E3E43547-C5D2-4314-9253-AC8F0593C520}"/>
    <cellStyle name="%20 - Vurgu1 15" xfId="313" xr:uid="{93A1DB3F-A783-40B1-BB9B-0A692278DFD4}"/>
    <cellStyle name="%20 - Vurgu1 16" xfId="333" xr:uid="{31A710F3-D9BF-4395-BA47-20B3F8C44702}"/>
    <cellStyle name="%20 - Vurgu1 17" xfId="353" xr:uid="{7FD49141-8E6E-47F2-AB92-403DB546C26D}"/>
    <cellStyle name="%20 - Vurgu1 18" xfId="373" xr:uid="{0C734644-D9A7-498C-B7E1-F60A81AC386C}"/>
    <cellStyle name="%20 - Vurgu1 19" xfId="393" xr:uid="{E30CBA24-968C-427B-95A0-DD393C249D07}"/>
    <cellStyle name="%20 - Vurgu1 2" xfId="51" xr:uid="{FA9BD307-C38F-4352-A71A-9DDF26C02AE5}"/>
    <cellStyle name="%20 - Vurgu1 20" xfId="413" xr:uid="{59CA0BD8-DB71-40B8-912C-889DEF82AFBA}"/>
    <cellStyle name="%20 - Vurgu1 21" xfId="433" xr:uid="{BE1D6701-65E5-4EE5-B0D6-FAD521D857D8}"/>
    <cellStyle name="%20 - Vurgu1 22" xfId="453" xr:uid="{1E27580B-EB0B-4CBD-968E-80A048FE75EE}"/>
    <cellStyle name="%20 - Vurgu1 23" xfId="473" xr:uid="{32E3BAA2-D0A7-4760-9607-B8414DC0E54C}"/>
    <cellStyle name="%20 - Vurgu1 24" xfId="493" xr:uid="{C799215F-43B5-474B-947A-4230AA083448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2BCA1F2-23E1-4FFE-A13B-D1E482A95C9C}"/>
    <cellStyle name="%20 - Vurgu2 11" xfId="235" xr:uid="{CDC5F46B-8411-43F1-8979-A64009B2F7BB}"/>
    <cellStyle name="%20 - Vurgu2 12" xfId="255" xr:uid="{3550BA67-6287-445D-9818-5AF73FB65CFD}"/>
    <cellStyle name="%20 - Vurgu2 13" xfId="275" xr:uid="{C5EC767F-0A8A-40CC-9A63-C51683753130}"/>
    <cellStyle name="%20 - Vurgu2 14" xfId="296" xr:uid="{F07B588C-A226-405F-85F8-D13F28A9AA18}"/>
    <cellStyle name="%20 - Vurgu2 15" xfId="316" xr:uid="{64DDAC1B-1FA5-4F4F-BDBE-0F47FF296EC9}"/>
    <cellStyle name="%20 - Vurgu2 16" xfId="336" xr:uid="{4767D780-2901-45FB-AE62-3DA168BFB64E}"/>
    <cellStyle name="%20 - Vurgu2 17" xfId="356" xr:uid="{159C14C1-4328-4273-AB4D-AB6A70FD80F2}"/>
    <cellStyle name="%20 - Vurgu2 18" xfId="376" xr:uid="{6DFA1FA0-AAFF-4985-A25D-9B9C5ECC4D55}"/>
    <cellStyle name="%20 - Vurgu2 19" xfId="396" xr:uid="{687C922B-CA45-44CD-8B5D-1723B2ECA8B8}"/>
    <cellStyle name="%20 - Vurgu2 2" xfId="54" xr:uid="{A0E515F0-F923-40DC-9602-5B58DB23AEF2}"/>
    <cellStyle name="%20 - Vurgu2 20" xfId="416" xr:uid="{7430173C-DA60-4079-AF21-41FBCB5DFB15}"/>
    <cellStyle name="%20 - Vurgu2 21" xfId="436" xr:uid="{91072291-F5E2-40BF-8AD9-F78D8FBF9967}"/>
    <cellStyle name="%20 - Vurgu2 22" xfId="456" xr:uid="{F4E338EA-4D32-428F-9739-38D32FC9F428}"/>
    <cellStyle name="%20 - Vurgu2 23" xfId="476" xr:uid="{B40510E8-FE50-4C26-8497-261E357A1DAD}"/>
    <cellStyle name="%20 - Vurgu2 24" xfId="496" xr:uid="{750A633F-1FE0-4759-BC70-A97243FEB45D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8EC91B5-BC6C-40CB-BBEA-C1609F97685F}"/>
    <cellStyle name="%20 - Vurgu3 11" xfId="238" xr:uid="{7877651B-E467-46B0-BE9B-F659F81E4CA3}"/>
    <cellStyle name="%20 - Vurgu3 12" xfId="258" xr:uid="{26982302-5D56-4EDA-B5CD-1B566D99DE57}"/>
    <cellStyle name="%20 - Vurgu3 13" xfId="278" xr:uid="{F89BDF05-8C51-4050-8978-9CD1073541D9}"/>
    <cellStyle name="%20 - Vurgu3 14" xfId="299" xr:uid="{A368B801-56F0-43D1-9E65-C3C80F711028}"/>
    <cellStyle name="%20 - Vurgu3 15" xfId="319" xr:uid="{2B22895D-5BD8-4C70-A18D-CAEB49B18E0E}"/>
    <cellStyle name="%20 - Vurgu3 16" xfId="339" xr:uid="{7EBE6A4D-B0FC-48AA-B969-ECAAAAE7A20F}"/>
    <cellStyle name="%20 - Vurgu3 17" xfId="359" xr:uid="{30C37937-7515-4350-BDDF-75FAE3EC4292}"/>
    <cellStyle name="%20 - Vurgu3 18" xfId="379" xr:uid="{0B657D75-1E24-4301-B96B-C379E46F8352}"/>
    <cellStyle name="%20 - Vurgu3 19" xfId="399" xr:uid="{9FBEF0C3-DA4E-4B0A-8A1B-70B74FD2876A}"/>
    <cellStyle name="%20 - Vurgu3 2" xfId="57" xr:uid="{691FB671-DDFA-4938-A8D1-4D4DA7E94351}"/>
    <cellStyle name="%20 - Vurgu3 20" xfId="419" xr:uid="{2E8C4808-A9A3-4213-8D84-3DAA4260269E}"/>
    <cellStyle name="%20 - Vurgu3 21" xfId="439" xr:uid="{8ABC06CF-99B3-4B0B-BC8D-A90BE01B84D1}"/>
    <cellStyle name="%20 - Vurgu3 22" xfId="459" xr:uid="{43AA3464-47C4-4BA4-A1EC-19ECCA1E0251}"/>
    <cellStyle name="%20 - Vurgu3 23" xfId="479" xr:uid="{D3442F9F-07A3-4BBD-A1CF-A86168FFE306}"/>
    <cellStyle name="%20 - Vurgu3 24" xfId="499" xr:uid="{6B73EC54-59D3-4716-B7E0-BD33D884EC2A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D79DEC7-CC66-41F5-BEC2-38BED7D6BABD}"/>
    <cellStyle name="%20 - Vurgu4 11" xfId="241" xr:uid="{35F53308-E433-40B3-8218-960445E1E8D1}"/>
    <cellStyle name="%20 - Vurgu4 12" xfId="261" xr:uid="{7C2B5A5F-7F04-4827-A8A2-1C2C0DA6E891}"/>
    <cellStyle name="%20 - Vurgu4 13" xfId="281" xr:uid="{AE0852CB-2ACB-418B-B84B-585B22201D19}"/>
    <cellStyle name="%20 - Vurgu4 14" xfId="302" xr:uid="{00F31E75-44E9-4D8A-8AEB-14DA730B7915}"/>
    <cellStyle name="%20 - Vurgu4 15" xfId="322" xr:uid="{399826F4-6D9F-46D2-9B14-4B85FD067BC5}"/>
    <cellStyle name="%20 - Vurgu4 16" xfId="342" xr:uid="{1F651C5E-0FC3-4687-BD12-F329C5F9E47C}"/>
    <cellStyle name="%20 - Vurgu4 17" xfId="362" xr:uid="{CE62AC62-AD10-46C3-8067-BB51B0407D5D}"/>
    <cellStyle name="%20 - Vurgu4 18" xfId="382" xr:uid="{A3F3571D-1CEF-4BEE-87F7-E2E04A868652}"/>
    <cellStyle name="%20 - Vurgu4 19" xfId="402" xr:uid="{F5F2673F-8307-4D0A-9146-C448CA7A506B}"/>
    <cellStyle name="%20 - Vurgu4 2" xfId="60" xr:uid="{4DA5BD79-6725-41DB-802C-87D563C283B3}"/>
    <cellStyle name="%20 - Vurgu4 20" xfId="422" xr:uid="{341DCFC4-A193-4064-BA15-C7CFCE59B624}"/>
    <cellStyle name="%20 - Vurgu4 21" xfId="442" xr:uid="{89D95634-37DD-4E79-9F92-679B6DB8FE7F}"/>
    <cellStyle name="%20 - Vurgu4 22" xfId="462" xr:uid="{6E037C64-BBA8-47A6-A5AD-43498147624D}"/>
    <cellStyle name="%20 - Vurgu4 23" xfId="482" xr:uid="{37E23CCE-E777-410E-8462-A055E22CCE22}"/>
    <cellStyle name="%20 - Vurgu4 24" xfId="502" xr:uid="{B2E8F4F9-04D6-4008-A28F-A4E96C52667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4FAC257-2BCA-408F-9837-24F8F8AE9596}"/>
    <cellStyle name="%20 - Vurgu5 11" xfId="244" xr:uid="{92BE431B-672E-41E3-B2DB-18294A38E14A}"/>
    <cellStyle name="%20 - Vurgu5 12" xfId="264" xr:uid="{0084A04C-6214-4FDF-8926-A4740C479C3C}"/>
    <cellStyle name="%20 - Vurgu5 13" xfId="284" xr:uid="{07214DE2-C314-4A0B-BD56-F48B6C54A8D2}"/>
    <cellStyle name="%20 - Vurgu5 14" xfId="305" xr:uid="{5296EB60-5E74-4F59-850C-F18AC46AC2C6}"/>
    <cellStyle name="%20 - Vurgu5 15" xfId="325" xr:uid="{C8F442F7-6B0C-4C5F-A847-EA622E1CCF59}"/>
    <cellStyle name="%20 - Vurgu5 16" xfId="345" xr:uid="{8360E60C-9D6F-4200-B31F-34CAC2CAE4A2}"/>
    <cellStyle name="%20 - Vurgu5 17" xfId="365" xr:uid="{2D8B7730-C09E-4E41-A094-8FC211A072A3}"/>
    <cellStyle name="%20 - Vurgu5 18" xfId="385" xr:uid="{B7AFEED1-DCB8-42C7-A362-3D5873D655C0}"/>
    <cellStyle name="%20 - Vurgu5 19" xfId="405" xr:uid="{C93CDA77-1424-421B-999F-5DBB749BBED9}"/>
    <cellStyle name="%20 - Vurgu5 2" xfId="63" xr:uid="{DAEA4849-537D-463D-9085-C490FD5D2253}"/>
    <cellStyle name="%20 - Vurgu5 20" xfId="425" xr:uid="{6A2AC189-494E-4EBC-8DD6-71C7AF2410AB}"/>
    <cellStyle name="%20 - Vurgu5 21" xfId="445" xr:uid="{EE20A622-6A04-4898-ABE1-9D5F72497C2B}"/>
    <cellStyle name="%20 - Vurgu5 22" xfId="465" xr:uid="{7A155343-7AC2-4C05-B363-F9E6181872FD}"/>
    <cellStyle name="%20 - Vurgu5 23" xfId="485" xr:uid="{FBD1CB74-D757-4861-B86C-7AC5A050F322}"/>
    <cellStyle name="%20 - Vurgu5 24" xfId="505" xr:uid="{7CDC0C5F-9114-449C-8A2D-03ECAAB15DBB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A11C32E-037B-4BCB-8C2C-FF491E5ACA56}"/>
    <cellStyle name="%20 - Vurgu6 11" xfId="247" xr:uid="{3C9900E5-9DC6-471B-AF9A-AFF9EF7F7091}"/>
    <cellStyle name="%20 - Vurgu6 12" xfId="267" xr:uid="{D9DD147A-E119-483D-995A-96482B92BCAE}"/>
    <cellStyle name="%20 - Vurgu6 13" xfId="287" xr:uid="{B0AEE0DF-1A60-422C-BA2E-FED6505C705E}"/>
    <cellStyle name="%20 - Vurgu6 14" xfId="308" xr:uid="{E9EDC280-925A-4877-9189-9270AE395904}"/>
    <cellStyle name="%20 - Vurgu6 15" xfId="328" xr:uid="{DF0B817B-0543-4456-B068-E7BBA21E720F}"/>
    <cellStyle name="%20 - Vurgu6 16" xfId="348" xr:uid="{5B1588F6-DCAA-44C2-A9FD-CD48C16835E6}"/>
    <cellStyle name="%20 - Vurgu6 17" xfId="368" xr:uid="{91724BE0-713D-4ABE-A424-9748D4977FD9}"/>
    <cellStyle name="%20 - Vurgu6 18" xfId="388" xr:uid="{98E73CC0-2C6B-48A1-9181-27E67D3F7D96}"/>
    <cellStyle name="%20 - Vurgu6 19" xfId="408" xr:uid="{5E4ED01A-706D-4BB3-B5A9-67AC6F66D424}"/>
    <cellStyle name="%20 - Vurgu6 2" xfId="66" xr:uid="{F164CD72-381D-4EB4-A7E8-2F4A069F4FF0}"/>
    <cellStyle name="%20 - Vurgu6 20" xfId="428" xr:uid="{32AB75C4-FE6B-4121-8BE8-49B952248CC2}"/>
    <cellStyle name="%20 - Vurgu6 21" xfId="448" xr:uid="{1213C90B-E8D8-4F38-92A1-5A5CBABE7630}"/>
    <cellStyle name="%20 - Vurgu6 22" xfId="468" xr:uid="{9A711C2E-AB5D-4A47-B54A-BC8BFCBF2045}"/>
    <cellStyle name="%20 - Vurgu6 23" xfId="488" xr:uid="{2B771695-9A63-40F5-A974-27E289A4053B}"/>
    <cellStyle name="%20 - Vurgu6 24" xfId="508" xr:uid="{63D53CA2-8356-4BC0-97CC-088D41881618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61B375-AA06-46BF-9923-BFDBF981B192}"/>
    <cellStyle name="%40 - Vurgu1 11" xfId="233" xr:uid="{4B6AA5A2-F882-411C-86CA-F63714FA5076}"/>
    <cellStyle name="%40 - Vurgu1 12" xfId="253" xr:uid="{B4BF4D57-DB9C-4DD3-9808-C478552D96B3}"/>
    <cellStyle name="%40 - Vurgu1 13" xfId="273" xr:uid="{4A125742-6FD2-4CFD-AB3D-5802C29D03BF}"/>
    <cellStyle name="%40 - Vurgu1 14" xfId="294" xr:uid="{DF4FB147-371E-4166-9C2C-CA74A25428F6}"/>
    <cellStyle name="%40 - Vurgu1 15" xfId="314" xr:uid="{28AC3E44-946E-4B2D-BEA1-FFA0EC1D895F}"/>
    <cellStyle name="%40 - Vurgu1 16" xfId="334" xr:uid="{16C0D197-A2EC-4FE5-B5C9-402568B9FD94}"/>
    <cellStyle name="%40 - Vurgu1 17" xfId="354" xr:uid="{66142356-50DC-40EE-8D99-7B04F3AF3C63}"/>
    <cellStyle name="%40 - Vurgu1 18" xfId="374" xr:uid="{CC857307-1C2A-4CF3-BCBD-915A34363B9F}"/>
    <cellStyle name="%40 - Vurgu1 19" xfId="394" xr:uid="{9D315A91-7EF7-458F-9728-E9817E262FAD}"/>
    <cellStyle name="%40 - Vurgu1 2" xfId="52" xr:uid="{64BC691D-7CA9-4D5C-A5C2-983635AAA1A4}"/>
    <cellStyle name="%40 - Vurgu1 20" xfId="414" xr:uid="{178F6421-6C36-4320-B8C0-F53A0215ED28}"/>
    <cellStyle name="%40 - Vurgu1 21" xfId="434" xr:uid="{D8ACF0DB-FED3-4711-9943-20EB87BE8413}"/>
    <cellStyle name="%40 - Vurgu1 22" xfId="454" xr:uid="{041107DE-5F8E-4CA6-98E7-8F834188E31C}"/>
    <cellStyle name="%40 - Vurgu1 23" xfId="474" xr:uid="{2E5C2655-7D83-4DBB-B666-BF4759356678}"/>
    <cellStyle name="%40 - Vurgu1 24" xfId="494" xr:uid="{2FF296D0-E3B8-4059-A56B-7D82315007D9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875C060-B7E7-4B1B-BDC7-115D224A9984}"/>
    <cellStyle name="%40 - Vurgu2 11" xfId="236" xr:uid="{0367475B-B596-45F2-897D-B2194697C4CA}"/>
    <cellStyle name="%40 - Vurgu2 12" xfId="256" xr:uid="{0FCF3AC7-1772-4346-B279-485C65998382}"/>
    <cellStyle name="%40 - Vurgu2 13" xfId="276" xr:uid="{3C00B192-53CB-4D37-8BC1-C142B2F61B7A}"/>
    <cellStyle name="%40 - Vurgu2 14" xfId="297" xr:uid="{E6D398C8-F28D-41D5-89F4-79FDFA440BC6}"/>
    <cellStyle name="%40 - Vurgu2 15" xfId="317" xr:uid="{4DA824AA-2E67-4AD6-9903-827BA5FD4C44}"/>
    <cellStyle name="%40 - Vurgu2 16" xfId="337" xr:uid="{A7E9F30D-9BF1-48BB-86FD-0098442F83F3}"/>
    <cellStyle name="%40 - Vurgu2 17" xfId="357" xr:uid="{6CD6C3A0-ACA1-479C-AA8F-359FFC6569C5}"/>
    <cellStyle name="%40 - Vurgu2 18" xfId="377" xr:uid="{8A8160A6-7029-4418-960C-B4A0B5F4C70F}"/>
    <cellStyle name="%40 - Vurgu2 19" xfId="397" xr:uid="{BEABFBE5-3FEE-4B7B-86C1-0A4205EE36D2}"/>
    <cellStyle name="%40 - Vurgu2 2" xfId="55" xr:uid="{BAD09826-DC3E-4C68-82C5-3FCB359EC1AA}"/>
    <cellStyle name="%40 - Vurgu2 20" xfId="417" xr:uid="{100EA404-3FB6-4AC5-9C00-F60714F759EC}"/>
    <cellStyle name="%40 - Vurgu2 21" xfId="437" xr:uid="{BD246DC7-0142-4845-ABDB-B0339B817B7D}"/>
    <cellStyle name="%40 - Vurgu2 22" xfId="457" xr:uid="{983BDBAD-A86E-4575-87E9-100A9119081B}"/>
    <cellStyle name="%40 - Vurgu2 23" xfId="477" xr:uid="{258FDB81-A7D4-4945-B8C1-792F9A525504}"/>
    <cellStyle name="%40 - Vurgu2 24" xfId="497" xr:uid="{E2229515-3895-4284-AE96-F6A9C511AFB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D7AE2FE2-AB14-40C7-AF7D-445DFA73ABA6}"/>
    <cellStyle name="%40 - Vurgu3 11" xfId="239" xr:uid="{6B8C6527-4C60-4F9B-AD3C-A7D970400212}"/>
    <cellStyle name="%40 - Vurgu3 12" xfId="259" xr:uid="{93060680-66A5-4F75-A2E7-6C9DBCDDA752}"/>
    <cellStyle name="%40 - Vurgu3 13" xfId="279" xr:uid="{720FE183-900E-496D-89A0-82B42A31301F}"/>
    <cellStyle name="%40 - Vurgu3 14" xfId="300" xr:uid="{55A409C7-DFB6-4843-81D5-F2031D8F8297}"/>
    <cellStyle name="%40 - Vurgu3 15" xfId="320" xr:uid="{91CFCF28-8209-45C0-AA1E-FAA097C2DB00}"/>
    <cellStyle name="%40 - Vurgu3 16" xfId="340" xr:uid="{93D7EF5D-1836-4136-8EF5-BD8690FF164C}"/>
    <cellStyle name="%40 - Vurgu3 17" xfId="360" xr:uid="{D77220D1-82B1-4F22-BFEC-D3D2AB13A692}"/>
    <cellStyle name="%40 - Vurgu3 18" xfId="380" xr:uid="{E5C84A07-38A3-49C7-B148-C113327EBA2D}"/>
    <cellStyle name="%40 - Vurgu3 19" xfId="400" xr:uid="{0DF4CF4E-A278-481B-9F2E-A0DFD4648BCA}"/>
    <cellStyle name="%40 - Vurgu3 2" xfId="58" xr:uid="{95435DF5-18B9-4571-9947-BA7AF8057E1F}"/>
    <cellStyle name="%40 - Vurgu3 20" xfId="420" xr:uid="{4961C224-B5FD-4A9E-8683-4534621220B1}"/>
    <cellStyle name="%40 - Vurgu3 21" xfId="440" xr:uid="{CA1FE373-1AA5-4991-B05F-58ECCA096BC4}"/>
    <cellStyle name="%40 - Vurgu3 22" xfId="460" xr:uid="{B5EFBE65-01E9-48F8-946B-B8DA05C57FF1}"/>
    <cellStyle name="%40 - Vurgu3 23" xfId="480" xr:uid="{83EFFF38-81B2-4873-921D-3F770BC858FA}"/>
    <cellStyle name="%40 - Vurgu3 24" xfId="500" xr:uid="{0E7168CC-F81F-40B7-BFA9-14564274E89D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EB2FA7D-F23A-40F4-9C80-51CBE027FDFC}"/>
    <cellStyle name="%40 - Vurgu4 11" xfId="242" xr:uid="{3FABCF81-27F7-4039-88EB-FC8013237E7B}"/>
    <cellStyle name="%40 - Vurgu4 12" xfId="262" xr:uid="{8F8D5AD8-0BC4-49D3-B59B-2141AD112C34}"/>
    <cellStyle name="%40 - Vurgu4 13" xfId="282" xr:uid="{D7521025-57C9-4A25-80BD-1A494C32890D}"/>
    <cellStyle name="%40 - Vurgu4 14" xfId="303" xr:uid="{8B9B536A-9394-46AE-89ED-1CC294D8549A}"/>
    <cellStyle name="%40 - Vurgu4 15" xfId="323" xr:uid="{12F1DA24-AB64-4712-8E60-724EBB941171}"/>
    <cellStyle name="%40 - Vurgu4 16" xfId="343" xr:uid="{21721FD1-271E-492A-8564-E5AA717A69EB}"/>
    <cellStyle name="%40 - Vurgu4 17" xfId="363" xr:uid="{3B1EAC1A-06C5-4569-AD4C-4A36820EB1DD}"/>
    <cellStyle name="%40 - Vurgu4 18" xfId="383" xr:uid="{917DD62F-72BE-4F2F-944F-03B30D872268}"/>
    <cellStyle name="%40 - Vurgu4 19" xfId="403" xr:uid="{0325807A-7B85-485C-9D14-55F14A6B896E}"/>
    <cellStyle name="%40 - Vurgu4 2" xfId="61" xr:uid="{B4CC6821-4BD9-40E6-BA9D-F5338D6E245B}"/>
    <cellStyle name="%40 - Vurgu4 20" xfId="423" xr:uid="{08352ECB-B44C-4FB4-8CE9-B53AB3F2DA32}"/>
    <cellStyle name="%40 - Vurgu4 21" xfId="443" xr:uid="{DC20C47F-CAA1-4F9D-913B-DA9F15B0CA10}"/>
    <cellStyle name="%40 - Vurgu4 22" xfId="463" xr:uid="{FB192DCD-A694-44EA-951A-99A5232CC932}"/>
    <cellStyle name="%40 - Vurgu4 23" xfId="483" xr:uid="{7C89AB60-B473-4901-860D-BD6EA83DACFE}"/>
    <cellStyle name="%40 - Vurgu4 24" xfId="503" xr:uid="{FBD6923F-7691-40C3-ACF7-2C2EE9E1E922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5C21973-4E6A-4DB0-8486-3B900F120F64}"/>
    <cellStyle name="%40 - Vurgu5 11" xfId="245" xr:uid="{3A4913DA-2733-4C11-8010-ECFF37C22FBF}"/>
    <cellStyle name="%40 - Vurgu5 12" xfId="265" xr:uid="{98F696FC-2525-4553-BCC0-6F536E97250F}"/>
    <cellStyle name="%40 - Vurgu5 13" xfId="285" xr:uid="{CBFA7D2B-2BBC-4DAF-9448-9A98D46A3851}"/>
    <cellStyle name="%40 - Vurgu5 14" xfId="306" xr:uid="{218900FA-8E3E-4E7C-9EC6-9ACC8FAF32DB}"/>
    <cellStyle name="%40 - Vurgu5 15" xfId="326" xr:uid="{C80C8983-2471-4A35-869A-CC3FF35EA1DF}"/>
    <cellStyle name="%40 - Vurgu5 16" xfId="346" xr:uid="{8E19A97E-58C7-4F48-B8E5-E72434FA76F2}"/>
    <cellStyle name="%40 - Vurgu5 17" xfId="366" xr:uid="{A35E1641-A091-4D44-B745-ED9A72DEFC35}"/>
    <cellStyle name="%40 - Vurgu5 18" xfId="386" xr:uid="{493DC367-2F64-449C-BE03-0EA5DF124CBB}"/>
    <cellStyle name="%40 - Vurgu5 19" xfId="406" xr:uid="{E9DDA2A1-2E00-4C7B-B74D-ED786397F5EF}"/>
    <cellStyle name="%40 - Vurgu5 2" xfId="64" xr:uid="{0CF6928B-1597-4F7A-87EC-3CC6CAD9187F}"/>
    <cellStyle name="%40 - Vurgu5 20" xfId="426" xr:uid="{5D558958-7747-4991-BD97-236BBB3FA041}"/>
    <cellStyle name="%40 - Vurgu5 21" xfId="446" xr:uid="{4AA24D0D-278E-4A85-AC22-1EEB02B7DB68}"/>
    <cellStyle name="%40 - Vurgu5 22" xfId="466" xr:uid="{AF40942B-2C0B-49AD-8C2B-683B265088A7}"/>
    <cellStyle name="%40 - Vurgu5 23" xfId="486" xr:uid="{9B5744DC-9D8C-4470-BA13-99699B1B4E3D}"/>
    <cellStyle name="%40 - Vurgu5 24" xfId="506" xr:uid="{607857BF-3522-4209-B2BE-6A4ED859871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FCA4D5B-8322-478B-B7E0-54018776D91E}"/>
    <cellStyle name="%40 - Vurgu6 11" xfId="248" xr:uid="{AA34FDB7-F606-469C-ACC0-C29026000158}"/>
    <cellStyle name="%40 - Vurgu6 12" xfId="268" xr:uid="{6476746F-709E-4A94-87FE-DA004499B687}"/>
    <cellStyle name="%40 - Vurgu6 13" xfId="288" xr:uid="{AB5DDC68-8103-4836-BADB-7C14D317246E}"/>
    <cellStyle name="%40 - Vurgu6 14" xfId="309" xr:uid="{F04099D7-BF2B-4DAB-8BBC-955EC93C0D02}"/>
    <cellStyle name="%40 - Vurgu6 15" xfId="329" xr:uid="{DA23E066-8EB3-4584-B1E3-99AE93A43BB6}"/>
    <cellStyle name="%40 - Vurgu6 16" xfId="349" xr:uid="{5F88F17D-1A3B-4513-AEA3-E83A1FFD37D7}"/>
    <cellStyle name="%40 - Vurgu6 17" xfId="369" xr:uid="{E59DD4F0-494B-4111-B70B-2CDA8B45E137}"/>
    <cellStyle name="%40 - Vurgu6 18" xfId="389" xr:uid="{702DF38B-8908-4A94-B310-878EEFF7BCB2}"/>
    <cellStyle name="%40 - Vurgu6 19" xfId="409" xr:uid="{902FAA44-F44D-4A8B-832D-85682CE19BC8}"/>
    <cellStyle name="%40 - Vurgu6 2" xfId="67" xr:uid="{D33428DB-F8DF-453C-A164-91BD41BB6199}"/>
    <cellStyle name="%40 - Vurgu6 20" xfId="429" xr:uid="{E02D720F-9E8A-4F94-91FC-50A39F693362}"/>
    <cellStyle name="%40 - Vurgu6 21" xfId="449" xr:uid="{4DD37631-68DF-4D19-8BAD-AF66B6C451F8}"/>
    <cellStyle name="%40 - Vurgu6 22" xfId="469" xr:uid="{A0722623-FF38-4C5B-9C1E-482A1AE3E03B}"/>
    <cellStyle name="%40 - Vurgu6 23" xfId="489" xr:uid="{BB0616D7-3F19-4501-AFCE-94173C6CDC88}"/>
    <cellStyle name="%40 - Vurgu6 24" xfId="509" xr:uid="{E1461C85-B3F3-4967-9275-08E3FF792B4F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BC55814-D25A-4DEA-B96F-39D270231BCC}"/>
    <cellStyle name="%60 - Vurgu1 11" xfId="234" xr:uid="{DE7058BD-AD79-41AB-A34B-1FE76D6E1BD5}"/>
    <cellStyle name="%60 - Vurgu1 12" xfId="254" xr:uid="{E2191CC3-4063-4802-94B6-1B323181FE86}"/>
    <cellStyle name="%60 - Vurgu1 13" xfId="274" xr:uid="{4959ECC6-71EC-4480-A0B0-F715D44351CC}"/>
    <cellStyle name="%60 - Vurgu1 14" xfId="295" xr:uid="{6F9E4B48-5212-4DDD-9528-D68222A715C5}"/>
    <cellStyle name="%60 - Vurgu1 15" xfId="315" xr:uid="{94CAD14A-594F-4B30-AB42-88547FFFD2A9}"/>
    <cellStyle name="%60 - Vurgu1 16" xfId="335" xr:uid="{E12BD6E5-963B-42E4-9DD0-3919364FA71A}"/>
    <cellStyle name="%60 - Vurgu1 17" xfId="355" xr:uid="{85133D2E-2DAB-4E15-9130-191EB24E9659}"/>
    <cellStyle name="%60 - Vurgu1 18" xfId="375" xr:uid="{9008EA4C-5E39-459F-9AD7-367E037913BA}"/>
    <cellStyle name="%60 - Vurgu1 19" xfId="395" xr:uid="{324E0D3C-4D6B-4C16-B73A-BC9A3B8F2CCB}"/>
    <cellStyle name="%60 - Vurgu1 2" xfId="53" xr:uid="{A749DB15-62DB-49E4-8565-FD270D07D99A}"/>
    <cellStyle name="%60 - Vurgu1 20" xfId="415" xr:uid="{23AB2C5A-BCFC-4ACB-80B0-E54473677A09}"/>
    <cellStyle name="%60 - Vurgu1 21" xfId="435" xr:uid="{71E1ADFF-392D-4249-95C2-7A884D5E8865}"/>
    <cellStyle name="%60 - Vurgu1 22" xfId="455" xr:uid="{0E4D6842-FFF2-4538-8F32-193A1D23D56B}"/>
    <cellStyle name="%60 - Vurgu1 23" xfId="475" xr:uid="{47A69CFC-A068-445C-8BAB-4A057EA2CA3A}"/>
    <cellStyle name="%60 - Vurgu1 24" xfId="495" xr:uid="{12FC28F4-0267-497F-8595-A2A67F1D4149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679DC6C-7C0A-4E6B-9E19-10A6DF7EE46F}"/>
    <cellStyle name="%60 - Vurgu2 11" xfId="237" xr:uid="{8C4C8B05-24A3-4226-95E7-961FF328B34E}"/>
    <cellStyle name="%60 - Vurgu2 12" xfId="257" xr:uid="{C291CB64-D703-4864-8F5A-BB66A3102E4E}"/>
    <cellStyle name="%60 - Vurgu2 13" xfId="277" xr:uid="{DF4DE201-6B0E-44A1-AB6C-8FF654D147AB}"/>
    <cellStyle name="%60 - Vurgu2 14" xfId="298" xr:uid="{CA87247F-8621-4256-839C-6DB7D6AC37A0}"/>
    <cellStyle name="%60 - Vurgu2 15" xfId="318" xr:uid="{BCD51F35-5579-47EA-9C45-81FB71258878}"/>
    <cellStyle name="%60 - Vurgu2 16" xfId="338" xr:uid="{5686D7C8-063B-44B1-82AD-CB900949D056}"/>
    <cellStyle name="%60 - Vurgu2 17" xfId="358" xr:uid="{D1CAE1C9-252A-475F-A103-AE5B3B622212}"/>
    <cellStyle name="%60 - Vurgu2 18" xfId="378" xr:uid="{BC2674FA-878B-414B-8A5B-698824141C45}"/>
    <cellStyle name="%60 - Vurgu2 19" xfId="398" xr:uid="{74AB2A52-FFEE-496B-A1E6-FD1EA9EC2343}"/>
    <cellStyle name="%60 - Vurgu2 2" xfId="56" xr:uid="{5AE70364-B940-481A-AF06-E19BBE068921}"/>
    <cellStyle name="%60 - Vurgu2 20" xfId="418" xr:uid="{40D2285F-6650-4006-8C90-475C9C954D75}"/>
    <cellStyle name="%60 - Vurgu2 21" xfId="438" xr:uid="{F873F012-FC19-4650-9446-74800B67AD2E}"/>
    <cellStyle name="%60 - Vurgu2 22" xfId="458" xr:uid="{1FD01C74-660A-4B98-BB73-CC1E0C5F758F}"/>
    <cellStyle name="%60 - Vurgu2 23" xfId="478" xr:uid="{BB08B813-60AE-4B7D-99C2-BEA760B4D40E}"/>
    <cellStyle name="%60 - Vurgu2 24" xfId="498" xr:uid="{2D27F951-4DB6-4BDF-AA30-419308087DC0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B3E45B11-A7D1-4DE1-8294-6F5554C2CAC6}"/>
    <cellStyle name="%60 - Vurgu3 11" xfId="240" xr:uid="{D032F9C6-C88A-4D79-996C-A506FE1A24A0}"/>
    <cellStyle name="%60 - Vurgu3 12" xfId="260" xr:uid="{3C8E8729-6BF8-4AA4-BBE0-1CF33AB4FAA8}"/>
    <cellStyle name="%60 - Vurgu3 13" xfId="280" xr:uid="{F7157212-C82F-40E8-9234-B44C0CFA1385}"/>
    <cellStyle name="%60 - Vurgu3 14" xfId="301" xr:uid="{63BFBDEC-D121-489D-BBD3-60095EFE90E1}"/>
    <cellStyle name="%60 - Vurgu3 15" xfId="321" xr:uid="{10F474E3-B497-4E24-85A6-01F4A29D7F8C}"/>
    <cellStyle name="%60 - Vurgu3 16" xfId="341" xr:uid="{AC4E886C-28C1-49B8-A02D-9438649F1F63}"/>
    <cellStyle name="%60 - Vurgu3 17" xfId="361" xr:uid="{F69A1EE9-A37F-4180-9225-50594BDCED53}"/>
    <cellStyle name="%60 - Vurgu3 18" xfId="381" xr:uid="{29170057-5875-441A-927A-F18C5D7CDE30}"/>
    <cellStyle name="%60 - Vurgu3 19" xfId="401" xr:uid="{B0526D83-6B1F-425C-AC2B-C5D8148789C4}"/>
    <cellStyle name="%60 - Vurgu3 2" xfId="59" xr:uid="{9B116997-CCBC-4172-9BC6-2CDA1983F8EC}"/>
    <cellStyle name="%60 - Vurgu3 20" xfId="421" xr:uid="{630E3678-7588-4C5F-B9B4-66DCE1406A86}"/>
    <cellStyle name="%60 - Vurgu3 21" xfId="441" xr:uid="{9A365690-9660-4A36-8F80-1DEF024DCCF4}"/>
    <cellStyle name="%60 - Vurgu3 22" xfId="461" xr:uid="{5D16BADE-2638-4886-A7E7-A8A26AC41EB0}"/>
    <cellStyle name="%60 - Vurgu3 23" xfId="481" xr:uid="{1CAC017F-8002-4E7A-8EA2-078A1615BB6B}"/>
    <cellStyle name="%60 - Vurgu3 24" xfId="501" xr:uid="{34E2722C-0C7C-46AB-B43C-5EDCC2B49604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C7C661F-D4F0-45DC-9F8B-DC755F464B75}"/>
    <cellStyle name="%60 - Vurgu4 11" xfId="243" xr:uid="{C0781CAF-636B-4BD1-979E-64B34A854BA4}"/>
    <cellStyle name="%60 - Vurgu4 12" xfId="263" xr:uid="{705CD62D-9B8C-4967-8F51-E4BF54F97F15}"/>
    <cellStyle name="%60 - Vurgu4 13" xfId="283" xr:uid="{BA6EB2DF-A55B-4B7B-8B76-F079134633BD}"/>
    <cellStyle name="%60 - Vurgu4 14" xfId="304" xr:uid="{4B95356F-C516-4F99-B2E9-A167767C9A9C}"/>
    <cellStyle name="%60 - Vurgu4 15" xfId="324" xr:uid="{8491C5AE-8655-428F-8A75-3639B0FC12EF}"/>
    <cellStyle name="%60 - Vurgu4 16" xfId="344" xr:uid="{7E85006F-D91D-4719-A0F0-2B13E52D399E}"/>
    <cellStyle name="%60 - Vurgu4 17" xfId="364" xr:uid="{B1B3ED40-80B4-4ABF-8B36-DA4BB9DA714A}"/>
    <cellStyle name="%60 - Vurgu4 18" xfId="384" xr:uid="{E4FB0175-5F4A-4251-A8CD-44C235C538EB}"/>
    <cellStyle name="%60 - Vurgu4 19" xfId="404" xr:uid="{62E4A5D0-EF17-4560-B0C6-10D7BD746A36}"/>
    <cellStyle name="%60 - Vurgu4 2" xfId="62" xr:uid="{D4A79C3F-41E1-49A3-9E2B-B04FC460EA80}"/>
    <cellStyle name="%60 - Vurgu4 20" xfId="424" xr:uid="{6929CF0F-5BC0-4095-A650-94FBED82E4E0}"/>
    <cellStyle name="%60 - Vurgu4 21" xfId="444" xr:uid="{6F820C51-B021-4443-B54B-CC1B4C195FD0}"/>
    <cellStyle name="%60 - Vurgu4 22" xfId="464" xr:uid="{0F2EB83A-6D74-4D28-87F6-882480953907}"/>
    <cellStyle name="%60 - Vurgu4 23" xfId="484" xr:uid="{8AB992A0-7CA4-4FDB-8019-FB02AC404DC7}"/>
    <cellStyle name="%60 - Vurgu4 24" xfId="504" xr:uid="{02FDBDA6-4FE1-4C25-8020-B9B2A55024C8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26ADE52F-283D-4481-9DDB-654F68C67863}"/>
    <cellStyle name="%60 - Vurgu5 11" xfId="246" xr:uid="{7A664728-593A-4071-ADA6-F49157590DB6}"/>
    <cellStyle name="%60 - Vurgu5 12" xfId="266" xr:uid="{23EA5907-BC05-4F78-8DFE-27322D8F3F0F}"/>
    <cellStyle name="%60 - Vurgu5 13" xfId="286" xr:uid="{8C07096A-4FC6-4FAC-88FE-586E27D68BC9}"/>
    <cellStyle name="%60 - Vurgu5 14" xfId="307" xr:uid="{C94029F5-B16C-4979-8B20-705CF01B3803}"/>
    <cellStyle name="%60 - Vurgu5 15" xfId="327" xr:uid="{729B83E9-B188-4704-A0CA-F94B5D4C8E18}"/>
    <cellStyle name="%60 - Vurgu5 16" xfId="347" xr:uid="{B31650BF-C906-4018-B6C1-EEB411833DA7}"/>
    <cellStyle name="%60 - Vurgu5 17" xfId="367" xr:uid="{196860A4-3B61-40EC-A76D-3FF959B8E773}"/>
    <cellStyle name="%60 - Vurgu5 18" xfId="387" xr:uid="{7577715D-77F4-41AC-8E03-D594643DBF22}"/>
    <cellStyle name="%60 - Vurgu5 19" xfId="407" xr:uid="{E4B28A36-1DD5-4086-9B63-7B00F0F4FC28}"/>
    <cellStyle name="%60 - Vurgu5 2" xfId="65" xr:uid="{AEBDEF08-873D-4259-999F-5FCA63B9CDE5}"/>
    <cellStyle name="%60 - Vurgu5 20" xfId="427" xr:uid="{98C16EB0-671D-4884-BDB0-BB16280366CA}"/>
    <cellStyle name="%60 - Vurgu5 21" xfId="447" xr:uid="{70743B57-F02A-41CB-9E30-ED5AB686F28A}"/>
    <cellStyle name="%60 - Vurgu5 22" xfId="467" xr:uid="{C1A4AF0F-E3CB-4E96-BCE4-700ED6D0309C}"/>
    <cellStyle name="%60 - Vurgu5 23" xfId="487" xr:uid="{CE788E6F-4E0E-42B8-B448-EED2AF69712D}"/>
    <cellStyle name="%60 - Vurgu5 24" xfId="507" xr:uid="{8488190F-E3BE-4511-9ABE-35812C966A3E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AB6D4A2-F396-4DFA-9B2E-F2CDDE799CE8}"/>
    <cellStyle name="%60 - Vurgu6 11" xfId="249" xr:uid="{3B3FBA86-CC93-4BA9-8AFE-9641AC475DE4}"/>
    <cellStyle name="%60 - Vurgu6 12" xfId="269" xr:uid="{38B96DE4-2F4D-4451-8D7E-E9EA14C37954}"/>
    <cellStyle name="%60 - Vurgu6 13" xfId="289" xr:uid="{49F35DE6-F050-405F-B7E9-CF44F219CAED}"/>
    <cellStyle name="%60 - Vurgu6 14" xfId="310" xr:uid="{26608FCB-5826-41D4-AC86-0373A3BC9297}"/>
    <cellStyle name="%60 - Vurgu6 15" xfId="330" xr:uid="{7E979727-8A7F-497D-96BC-CB467B6A1301}"/>
    <cellStyle name="%60 - Vurgu6 16" xfId="350" xr:uid="{46CB3F50-65B4-434B-BE75-A04CBA3D23FD}"/>
    <cellStyle name="%60 - Vurgu6 17" xfId="370" xr:uid="{ADB4192C-2A4B-4A28-BB5A-FD89F28A19E2}"/>
    <cellStyle name="%60 - Vurgu6 18" xfId="390" xr:uid="{76F3D3C7-3AD1-4E38-BC85-13045339385C}"/>
    <cellStyle name="%60 - Vurgu6 19" xfId="410" xr:uid="{E8BF4CC1-92C0-4EDE-81BB-0977A3BED387}"/>
    <cellStyle name="%60 - Vurgu6 2" xfId="68" xr:uid="{59D4DD83-86F1-441F-B076-9E66181B13D6}"/>
    <cellStyle name="%60 - Vurgu6 20" xfId="430" xr:uid="{17FAD0A5-5F4F-4688-81BB-46FFD99FC44F}"/>
    <cellStyle name="%60 - Vurgu6 21" xfId="450" xr:uid="{30ACC09F-04B9-408E-AC11-FA661F474525}"/>
    <cellStyle name="%60 - Vurgu6 22" xfId="470" xr:uid="{D5BE3C68-51F2-4DD6-84F3-6ECA73ECF0A6}"/>
    <cellStyle name="%60 - Vurgu6 23" xfId="490" xr:uid="{EB460CBF-673F-49E6-96CE-C937193A0D3D}"/>
    <cellStyle name="%60 - Vurgu6 24" xfId="510" xr:uid="{23513538-80DC-4A8C-9C5B-02AEA1E7AA13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BAA8342-C3FB-4DF4-8D0C-00E12D83EA24}"/>
    <cellStyle name="Normal 16" xfId="230" xr:uid="{29D40B0F-82FD-426A-8D74-059EBDD4A61B}"/>
    <cellStyle name="Normal 17" xfId="250" xr:uid="{66CC82A0-E8B5-4B02-9C5C-A73A970D7FD2}"/>
    <cellStyle name="Normal 18" xfId="270" xr:uid="{9756E768-7AE4-48E3-B28D-76184A75C93D}"/>
    <cellStyle name="Normal 19" xfId="291" xr:uid="{681CA054-2740-4C49-A38C-F042F9D50752}"/>
    <cellStyle name="Normal 2" xfId="47" xr:uid="{5AA281CE-7654-48E3-B4A7-93E3DD1EC944}"/>
    <cellStyle name="Normal 20" xfId="311" xr:uid="{4DF47B7F-A35A-4BCF-90A6-B61951414262}"/>
    <cellStyle name="Normal 21" xfId="331" xr:uid="{2AC68FD6-3502-4AD5-9EB9-8AF2254D8342}"/>
    <cellStyle name="Normal 22" xfId="351" xr:uid="{4DF745B1-61D2-4D4E-B9A8-0503596025C3}"/>
    <cellStyle name="Normal 23" xfId="371" xr:uid="{70DBBD8B-EF31-4CD8-A347-65876E27A6FE}"/>
    <cellStyle name="Normal 24" xfId="391" xr:uid="{D08647A2-DC8D-48CB-AF11-BA096DB63423}"/>
    <cellStyle name="Normal 25" xfId="411" xr:uid="{0CF90ABC-64C9-418E-97CD-37413648A055}"/>
    <cellStyle name="Normal 26" xfId="431" xr:uid="{287829A1-F4C6-4397-B881-CCBC75235864}"/>
    <cellStyle name="Normal 27" xfId="451" xr:uid="{BA02B5FC-5925-40BD-92C8-F497BE5E6624}"/>
    <cellStyle name="Normal 28" xfId="471" xr:uid="{BCC0BCB4-0816-493A-B147-EFF9CDE1DEEE}"/>
    <cellStyle name="Normal 29" xfId="491" xr:uid="{766A3ADB-D9BA-4361-AF41-C32CE4E471A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716F97E-7E23-4161-8E5C-BCB3E20D635C}"/>
    <cellStyle name="Not 13" xfId="231" xr:uid="{EC3C986E-A2AA-4BE9-BD16-3511AF1024C5}"/>
    <cellStyle name="Not 14" xfId="251" xr:uid="{8D13BC98-A708-4558-AAAD-23FB6D45C383}"/>
    <cellStyle name="Not 15" xfId="271" xr:uid="{17DF752D-402A-4DD1-812A-C1D703425496}"/>
    <cellStyle name="Not 16" xfId="292" xr:uid="{0F6B2D26-B805-4119-BA8D-5F49B1EA2694}"/>
    <cellStyle name="Not 17" xfId="312" xr:uid="{14FAE9BA-07DF-4D46-AE12-9B8C968C5443}"/>
    <cellStyle name="Not 18" xfId="332" xr:uid="{024056DB-2072-4F25-9964-A6A9CEC53D67}"/>
    <cellStyle name="Not 19" xfId="352" xr:uid="{64B1D8DF-4724-4A5C-8848-8D9A9167F4C5}"/>
    <cellStyle name="Not 2" xfId="48" xr:uid="{C4E66159-CDE1-4209-9E3F-CD196C5357D9}"/>
    <cellStyle name="Not 20" xfId="372" xr:uid="{5F763854-3AD8-4C7C-84D6-EF2527D3BC04}"/>
    <cellStyle name="Not 21" xfId="392" xr:uid="{350B3280-24A0-44B2-A498-8EDF58098785}"/>
    <cellStyle name="Not 22" xfId="412" xr:uid="{43416B33-AB50-47ED-BB2A-B9316EB59A03}"/>
    <cellStyle name="Not 23" xfId="432" xr:uid="{06A698CC-216E-4CC1-B56C-A97139B878B8}"/>
    <cellStyle name="Not 24" xfId="452" xr:uid="{13763348-F340-4555-B44F-BDCD4EF6D1C3}"/>
    <cellStyle name="Not 25" xfId="472" xr:uid="{9B81807C-7424-4F06-BA37-6471F1F82577}"/>
    <cellStyle name="Not 26" xfId="492" xr:uid="{7385636C-7682-47FB-BC55-7A3B9EBDE7C5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/>
      <c r="C2" s="148"/>
      <c r="D2" s="148"/>
      <c r="E2" s="148"/>
      <c r="F2" s="148"/>
      <c r="G2" s="148"/>
      <c r="H2" s="148"/>
      <c r="I2" s="148"/>
      <c r="J2" s="14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  <c r="M40" s="17" t="s">
        <v>25</v>
      </c>
      <c r="N40" s="40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4"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34</v>
      </c>
    </row>
    <row r="4" spans="2:29" x14ac:dyDescent="0.25">
      <c r="B4" s="7">
        <v>45778</v>
      </c>
      <c r="C4" s="8"/>
      <c r="D4" s="9"/>
      <c r="E4" s="10">
        <v>15.5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762.83249999999998</v>
      </c>
      <c r="L4" s="51" t="s">
        <v>35</v>
      </c>
    </row>
    <row r="5" spans="2:29" x14ac:dyDescent="0.25">
      <c r="B5" s="7">
        <v>45779</v>
      </c>
      <c r="C5" s="8"/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75.520417499999994</v>
      </c>
    </row>
    <row r="6" spans="2:29" x14ac:dyDescent="0.25">
      <c r="B6" s="7">
        <v>45780</v>
      </c>
      <c r="C6" s="8"/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/>
      <c r="D8" s="9"/>
      <c r="E8" s="10">
        <v>15.5</v>
      </c>
      <c r="F8" s="33">
        <f t="shared" si="0"/>
        <v>0</v>
      </c>
      <c r="G8" s="15">
        <v>45805</v>
      </c>
      <c r="H8" s="16" t="s">
        <v>36</v>
      </c>
      <c r="I8" s="17"/>
      <c r="J8" s="18">
        <v>1100000</v>
      </c>
    </row>
    <row r="9" spans="2:29" x14ac:dyDescent="0.25">
      <c r="B9" s="7">
        <v>45783</v>
      </c>
      <c r="C9" s="8"/>
      <c r="D9" s="9"/>
      <c r="E9" s="10">
        <v>15.5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>
        <v>15.5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>
        <v>15.5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>
        <v>15.5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>
        <v>15.5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15.5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>
        <v>15.5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>
        <v>15.5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>
        <v>15.5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>
        <v>15.5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>
        <v>15.5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>
        <v>15.5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>
        <v>15.5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>
        <v>15.5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>
        <v>15.5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>
        <v>15.5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>
        <v>15.5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>
        <v>15.5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>
        <v>639.5</v>
      </c>
      <c r="D27" s="9"/>
      <c r="E27" s="10">
        <v>15.5</v>
      </c>
      <c r="F27" s="33">
        <f t="shared" si="0"/>
        <v>9912.25</v>
      </c>
      <c r="G27" s="19"/>
      <c r="H27" s="16"/>
      <c r="I27" s="17"/>
      <c r="J27" s="18"/>
    </row>
    <row r="28" spans="2:10" x14ac:dyDescent="0.25">
      <c r="B28" s="7">
        <v>45802</v>
      </c>
      <c r="C28" s="8">
        <v>594.5</v>
      </c>
      <c r="D28" s="9"/>
      <c r="E28" s="10">
        <v>15.5</v>
      </c>
      <c r="F28" s="33">
        <f t="shared" si="0"/>
        <v>9214.75</v>
      </c>
      <c r="G28" s="19"/>
      <c r="H28" s="16"/>
      <c r="I28" s="17"/>
      <c r="J28" s="18"/>
    </row>
    <row r="29" spans="2:10" x14ac:dyDescent="0.25">
      <c r="B29" s="7">
        <v>45803</v>
      </c>
      <c r="C29" s="8">
        <v>609</v>
      </c>
      <c r="D29" s="9"/>
      <c r="E29" s="10">
        <v>15.5</v>
      </c>
      <c r="F29" s="33">
        <f t="shared" si="0"/>
        <v>9439.5</v>
      </c>
      <c r="G29" s="19"/>
      <c r="H29" s="16"/>
      <c r="I29" s="17"/>
      <c r="J29" s="18"/>
    </row>
    <row r="30" spans="2:10" x14ac:dyDescent="0.25">
      <c r="B30" s="7">
        <v>45804</v>
      </c>
      <c r="C30" s="8">
        <v>612</v>
      </c>
      <c r="D30" s="9"/>
      <c r="E30" s="10">
        <v>15.5</v>
      </c>
      <c r="F30" s="33">
        <f t="shared" si="0"/>
        <v>9486</v>
      </c>
      <c r="G30" s="19"/>
      <c r="H30" s="16"/>
      <c r="I30" s="17"/>
      <c r="J30" s="18"/>
    </row>
    <row r="31" spans="2:10" x14ac:dyDescent="0.25">
      <c r="B31" s="7">
        <v>45805</v>
      </c>
      <c r="C31" s="8">
        <v>606</v>
      </c>
      <c r="D31" s="9"/>
      <c r="E31" s="10">
        <v>15.5</v>
      </c>
      <c r="F31" s="33">
        <f t="shared" si="0"/>
        <v>9393</v>
      </c>
      <c r="G31" s="19"/>
      <c r="H31" s="16"/>
      <c r="I31" s="17"/>
      <c r="J31" s="18"/>
    </row>
    <row r="32" spans="2:10" x14ac:dyDescent="0.25">
      <c r="B32" s="7">
        <v>45806</v>
      </c>
      <c r="C32" s="8">
        <v>616</v>
      </c>
      <c r="D32" s="9"/>
      <c r="E32" s="10">
        <v>15.5</v>
      </c>
      <c r="F32" s="33">
        <f t="shared" si="0"/>
        <v>9548</v>
      </c>
      <c r="G32" s="19"/>
      <c r="H32" s="16"/>
      <c r="I32" s="17"/>
      <c r="J32" s="18"/>
    </row>
    <row r="33" spans="2:14" x14ac:dyDescent="0.25">
      <c r="B33" s="7">
        <v>45807</v>
      </c>
      <c r="C33" s="8">
        <v>602.5</v>
      </c>
      <c r="D33" s="9"/>
      <c r="E33" s="10">
        <v>15.5</v>
      </c>
      <c r="F33" s="33">
        <f t="shared" si="0"/>
        <v>9338.75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35">
        <v>642</v>
      </c>
      <c r="D34" s="36"/>
      <c r="E34" s="10">
        <v>15.5</v>
      </c>
      <c r="F34" s="38">
        <f t="shared" si="0"/>
        <v>9951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4921.5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1100838.3529175001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76283.25</v>
      </c>
      <c r="L36" s="31">
        <f>J36-J4-J5-J6+J37</f>
        <v>76207.729582500004</v>
      </c>
      <c r="M36" s="82">
        <v>76283.25</v>
      </c>
      <c r="N36" s="31"/>
    </row>
    <row r="37" spans="2:14" x14ac:dyDescent="0.25">
      <c r="B37" s="26" t="s">
        <v>14</v>
      </c>
      <c r="C37" s="30">
        <f>C35</f>
        <v>4921.5</v>
      </c>
      <c r="D37" s="9">
        <f>D35/1.03</f>
        <v>0</v>
      </c>
      <c r="E37" s="10"/>
      <c r="F37" s="33">
        <f>SUM(F4:F36)</f>
        <v>76283.25</v>
      </c>
      <c r="G37" s="19"/>
      <c r="H37" s="17" t="s">
        <v>15</v>
      </c>
      <c r="I37" s="17">
        <v>0.01</v>
      </c>
      <c r="J37" s="18">
        <f>J36*I37</f>
        <v>762.83249999999998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-1023792.2704175001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N36" sqref="N36:N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650</v>
      </c>
      <c r="D4" s="9"/>
      <c r="E4" s="10">
        <v>15.5</v>
      </c>
      <c r="F4" s="33">
        <f>E4*C4</f>
        <v>10075</v>
      </c>
      <c r="G4" s="11"/>
      <c r="H4" s="12" t="s">
        <v>6</v>
      </c>
      <c r="I4" s="13">
        <v>0.01</v>
      </c>
      <c r="J4" s="14">
        <f>(F36+F37)*I4</f>
        <v>2893.6950000000002</v>
      </c>
    </row>
    <row r="5" spans="2:29" x14ac:dyDescent="0.25">
      <c r="B5" s="7">
        <v>45810</v>
      </c>
      <c r="C5" s="8">
        <v>622</v>
      </c>
      <c r="D5" s="9"/>
      <c r="E5" s="10">
        <v>15.5</v>
      </c>
      <c r="F5" s="33">
        <f t="shared" ref="F5:F34" si="0">E5*C5</f>
        <v>9641</v>
      </c>
      <c r="G5" s="11"/>
      <c r="H5" s="12" t="s">
        <v>7</v>
      </c>
      <c r="I5" s="13">
        <v>1E-3</v>
      </c>
      <c r="J5" s="14">
        <v>286.48</v>
      </c>
    </row>
    <row r="6" spans="2:29" x14ac:dyDescent="0.25">
      <c r="B6" s="7">
        <v>45811</v>
      </c>
      <c r="C6" s="8">
        <v>629</v>
      </c>
      <c r="D6" s="9"/>
      <c r="E6" s="10">
        <v>15.5</v>
      </c>
      <c r="F6" s="33">
        <f t="shared" si="0"/>
        <v>9749.5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585.5</v>
      </c>
      <c r="D7" s="9"/>
      <c r="E7" s="10">
        <v>15.5</v>
      </c>
      <c r="F7" s="33">
        <f t="shared" si="0"/>
        <v>9075.25</v>
      </c>
      <c r="G7" s="11"/>
      <c r="H7" s="12" t="s">
        <v>9</v>
      </c>
      <c r="I7" s="13"/>
      <c r="J7" s="14">
        <f>'MAYIS 2025'!J39*-1</f>
        <v>1023792.2704175001</v>
      </c>
    </row>
    <row r="8" spans="2:29" x14ac:dyDescent="0.25">
      <c r="B8" s="7">
        <v>45813</v>
      </c>
      <c r="C8" s="8">
        <v>572</v>
      </c>
      <c r="D8" s="9"/>
      <c r="E8" s="10">
        <v>15.5</v>
      </c>
      <c r="F8" s="33">
        <f t="shared" si="0"/>
        <v>8866</v>
      </c>
      <c r="G8" s="15">
        <v>45838</v>
      </c>
      <c r="H8" s="16" t="s">
        <v>37</v>
      </c>
      <c r="I8" s="17"/>
      <c r="J8" s="18">
        <v>942.78</v>
      </c>
    </row>
    <row r="9" spans="2:29" x14ac:dyDescent="0.25">
      <c r="B9" s="7">
        <v>45814</v>
      </c>
      <c r="C9" s="8">
        <v>664</v>
      </c>
      <c r="D9" s="9"/>
      <c r="E9" s="10">
        <v>15.5</v>
      </c>
      <c r="F9" s="33">
        <f t="shared" si="0"/>
        <v>10292</v>
      </c>
      <c r="G9" s="15"/>
      <c r="H9" s="16"/>
      <c r="I9" s="17"/>
      <c r="J9" s="18"/>
    </row>
    <row r="10" spans="2:29" x14ac:dyDescent="0.25">
      <c r="B10" s="7">
        <v>45815</v>
      </c>
      <c r="C10" s="8">
        <v>610</v>
      </c>
      <c r="D10" s="9"/>
      <c r="E10" s="10">
        <v>15.5</v>
      </c>
      <c r="F10" s="33">
        <f t="shared" si="0"/>
        <v>9455</v>
      </c>
      <c r="G10" s="15"/>
      <c r="H10" s="16"/>
      <c r="I10" s="17"/>
      <c r="J10" s="18"/>
    </row>
    <row r="11" spans="2:29" x14ac:dyDescent="0.25">
      <c r="B11" s="7">
        <v>45816</v>
      </c>
      <c r="C11" s="8">
        <v>610</v>
      </c>
      <c r="D11" s="9"/>
      <c r="E11" s="10">
        <v>15.5</v>
      </c>
      <c r="F11" s="33">
        <f t="shared" si="0"/>
        <v>9455</v>
      </c>
      <c r="G11" s="19"/>
      <c r="H11" s="16"/>
      <c r="I11" s="17"/>
      <c r="J11" s="18"/>
    </row>
    <row r="12" spans="2:29" x14ac:dyDescent="0.25">
      <c r="B12" s="7">
        <v>45817</v>
      </c>
      <c r="C12" s="8">
        <v>618</v>
      </c>
      <c r="D12" s="9"/>
      <c r="E12" s="10">
        <v>15.5</v>
      </c>
      <c r="F12" s="33">
        <f t="shared" si="0"/>
        <v>9579</v>
      </c>
      <c r="G12" s="19"/>
      <c r="H12" s="16"/>
      <c r="I12" s="17"/>
      <c r="J12" s="18"/>
    </row>
    <row r="13" spans="2:29" x14ac:dyDescent="0.25">
      <c r="B13" s="7">
        <v>45818</v>
      </c>
      <c r="C13" s="8">
        <v>631.5</v>
      </c>
      <c r="D13" s="9"/>
      <c r="E13" s="10">
        <v>15.5</v>
      </c>
      <c r="F13" s="33">
        <f t="shared" si="0"/>
        <v>9788.25</v>
      </c>
      <c r="G13" s="19"/>
      <c r="H13" s="16"/>
      <c r="I13" s="17"/>
      <c r="J13" s="18"/>
    </row>
    <row r="14" spans="2:29" x14ac:dyDescent="0.25">
      <c r="B14" s="7">
        <v>45819</v>
      </c>
      <c r="C14" s="8">
        <v>611</v>
      </c>
      <c r="D14" s="9"/>
      <c r="E14" s="10">
        <v>15.5</v>
      </c>
      <c r="F14" s="33">
        <f t="shared" si="0"/>
        <v>9470.5</v>
      </c>
      <c r="G14" s="19"/>
      <c r="H14" s="16"/>
      <c r="I14" s="17"/>
      <c r="J14" s="18"/>
    </row>
    <row r="15" spans="2:29" x14ac:dyDescent="0.25">
      <c r="B15" s="7">
        <v>45820</v>
      </c>
      <c r="C15" s="8">
        <v>637.5</v>
      </c>
      <c r="D15" s="9"/>
      <c r="E15" s="10">
        <v>15.5</v>
      </c>
      <c r="F15" s="33">
        <f t="shared" si="0"/>
        <v>9881.25</v>
      </c>
      <c r="G15" s="19"/>
      <c r="H15" s="16"/>
      <c r="I15" s="17"/>
      <c r="J15" s="18"/>
    </row>
    <row r="16" spans="2:29" x14ac:dyDescent="0.25">
      <c r="B16" s="7">
        <v>45821</v>
      </c>
      <c r="C16" s="8">
        <v>637</v>
      </c>
      <c r="D16" s="9"/>
      <c r="E16" s="10">
        <v>15.5</v>
      </c>
      <c r="F16" s="33">
        <f t="shared" si="0"/>
        <v>9873.5</v>
      </c>
      <c r="G16" s="19"/>
      <c r="H16" s="16"/>
      <c r="I16" s="17"/>
      <c r="J16" s="18"/>
    </row>
    <row r="17" spans="2:10" x14ac:dyDescent="0.25">
      <c r="B17" s="7">
        <v>45822</v>
      </c>
      <c r="C17" s="8">
        <v>631</v>
      </c>
      <c r="D17" s="9"/>
      <c r="E17" s="10">
        <v>15.5</v>
      </c>
      <c r="F17" s="33">
        <f t="shared" si="0"/>
        <v>9780.5</v>
      </c>
      <c r="G17" s="19"/>
      <c r="H17" s="16"/>
      <c r="I17" s="17"/>
      <c r="J17" s="18"/>
    </row>
    <row r="18" spans="2:10" x14ac:dyDescent="0.25">
      <c r="B18" s="7">
        <v>45823</v>
      </c>
      <c r="C18" s="8">
        <v>616</v>
      </c>
      <c r="D18" s="9"/>
      <c r="E18" s="10">
        <v>15.5</v>
      </c>
      <c r="F18" s="33">
        <f t="shared" si="0"/>
        <v>9548</v>
      </c>
      <c r="G18" s="19"/>
      <c r="H18" s="16"/>
      <c r="I18" s="17"/>
      <c r="J18" s="18"/>
    </row>
    <row r="19" spans="2:10" x14ac:dyDescent="0.25">
      <c r="B19" s="7">
        <v>45824</v>
      </c>
      <c r="C19" s="8">
        <v>640</v>
      </c>
      <c r="D19" s="9"/>
      <c r="E19" s="10">
        <v>15.5</v>
      </c>
      <c r="F19" s="33">
        <f t="shared" si="0"/>
        <v>9920</v>
      </c>
      <c r="G19" s="19"/>
      <c r="H19" s="16"/>
      <c r="I19" s="17"/>
      <c r="J19" s="18"/>
    </row>
    <row r="20" spans="2:10" x14ac:dyDescent="0.25">
      <c r="B20" s="7">
        <v>45825</v>
      </c>
      <c r="C20" s="8">
        <v>643</v>
      </c>
      <c r="D20" s="9"/>
      <c r="E20" s="10">
        <v>15.5</v>
      </c>
      <c r="F20" s="33">
        <f t="shared" si="0"/>
        <v>9966.5</v>
      </c>
      <c r="G20" s="19"/>
      <c r="H20" s="16"/>
      <c r="I20" s="17"/>
      <c r="J20" s="18"/>
    </row>
    <row r="21" spans="2:10" x14ac:dyDescent="0.25">
      <c r="B21" s="7">
        <v>45826</v>
      </c>
      <c r="C21" s="8">
        <v>642.5</v>
      </c>
      <c r="D21" s="9"/>
      <c r="E21" s="10">
        <v>15.5</v>
      </c>
      <c r="F21" s="33">
        <f t="shared" si="0"/>
        <v>9958.75</v>
      </c>
      <c r="G21" s="19"/>
      <c r="H21" s="16"/>
      <c r="I21" s="17"/>
      <c r="J21" s="18"/>
    </row>
    <row r="22" spans="2:10" x14ac:dyDescent="0.25">
      <c r="B22" s="7">
        <v>45827</v>
      </c>
      <c r="C22" s="8">
        <v>653.5</v>
      </c>
      <c r="D22" s="9"/>
      <c r="E22" s="10">
        <v>15.5</v>
      </c>
      <c r="F22" s="33">
        <f t="shared" si="0"/>
        <v>10129.25</v>
      </c>
      <c r="G22" s="19"/>
      <c r="H22" s="16"/>
      <c r="I22" s="17"/>
      <c r="J22" s="18"/>
    </row>
    <row r="23" spans="2:10" x14ac:dyDescent="0.25">
      <c r="B23" s="7">
        <v>45828</v>
      </c>
      <c r="C23" s="8">
        <v>648</v>
      </c>
      <c r="D23" s="9"/>
      <c r="E23" s="10">
        <v>15.5</v>
      </c>
      <c r="F23" s="33">
        <f t="shared" si="0"/>
        <v>10044</v>
      </c>
      <c r="G23" s="19"/>
      <c r="H23" s="16"/>
      <c r="I23" s="17"/>
      <c r="J23" s="18"/>
    </row>
    <row r="24" spans="2:10" x14ac:dyDescent="0.25">
      <c r="B24" s="7">
        <v>45829</v>
      </c>
      <c r="C24" s="8">
        <v>623</v>
      </c>
      <c r="D24" s="9"/>
      <c r="E24" s="10">
        <v>15.5</v>
      </c>
      <c r="F24" s="33">
        <f t="shared" si="0"/>
        <v>9656.5</v>
      </c>
      <c r="G24" s="19"/>
      <c r="H24" s="16"/>
      <c r="I24" s="17"/>
      <c r="J24" s="18"/>
    </row>
    <row r="25" spans="2:10" x14ac:dyDescent="0.25">
      <c r="B25" s="7">
        <v>45830</v>
      </c>
      <c r="C25" s="8">
        <v>641.5</v>
      </c>
      <c r="D25" s="9"/>
      <c r="E25" s="10">
        <v>15.5</v>
      </c>
      <c r="F25" s="33">
        <f t="shared" si="0"/>
        <v>9943.25</v>
      </c>
      <c r="G25" s="19"/>
      <c r="H25" s="16"/>
      <c r="I25" s="17"/>
      <c r="J25" s="18"/>
    </row>
    <row r="26" spans="2:10" x14ac:dyDescent="0.25">
      <c r="B26" s="7">
        <v>45831</v>
      </c>
      <c r="C26" s="8">
        <v>609</v>
      </c>
      <c r="D26" s="9"/>
      <c r="E26" s="10">
        <v>15.5</v>
      </c>
      <c r="F26" s="33">
        <f t="shared" si="0"/>
        <v>9439.5</v>
      </c>
      <c r="G26" s="19"/>
      <c r="H26" s="16"/>
      <c r="I26" s="17"/>
      <c r="J26" s="18"/>
    </row>
    <row r="27" spans="2:10" x14ac:dyDescent="0.25">
      <c r="B27" s="7">
        <v>45832</v>
      </c>
      <c r="C27" s="8">
        <v>622.5</v>
      </c>
      <c r="D27" s="9"/>
      <c r="E27" s="10">
        <v>15.5</v>
      </c>
      <c r="F27" s="33">
        <f t="shared" si="0"/>
        <v>9648.75</v>
      </c>
      <c r="G27" s="19"/>
      <c r="H27" s="16"/>
      <c r="I27" s="17"/>
      <c r="J27" s="18"/>
    </row>
    <row r="28" spans="2:10" x14ac:dyDescent="0.25">
      <c r="B28" s="7">
        <v>45833</v>
      </c>
      <c r="C28" s="8">
        <v>454</v>
      </c>
      <c r="D28" s="9"/>
      <c r="E28" s="10">
        <v>15.5</v>
      </c>
      <c r="F28" s="33">
        <f t="shared" si="0"/>
        <v>7037</v>
      </c>
      <c r="G28" s="19"/>
      <c r="H28" s="16"/>
      <c r="I28" s="17"/>
      <c r="J28" s="18"/>
    </row>
    <row r="29" spans="2:10" x14ac:dyDescent="0.25">
      <c r="B29" s="7">
        <v>45834</v>
      </c>
      <c r="C29" s="8">
        <v>620</v>
      </c>
      <c r="D29" s="9"/>
      <c r="E29" s="10">
        <v>15.5</v>
      </c>
      <c r="F29" s="33">
        <f t="shared" si="0"/>
        <v>9610</v>
      </c>
      <c r="G29" s="19"/>
      <c r="H29" s="16"/>
      <c r="I29" s="17"/>
      <c r="J29" s="18"/>
    </row>
    <row r="30" spans="2:10" x14ac:dyDescent="0.25">
      <c r="B30" s="7">
        <v>45835</v>
      </c>
      <c r="C30" s="8">
        <v>631</v>
      </c>
      <c r="D30" s="9"/>
      <c r="E30" s="10">
        <v>15.5</v>
      </c>
      <c r="F30" s="33">
        <f t="shared" si="0"/>
        <v>9780.5</v>
      </c>
      <c r="G30" s="19"/>
      <c r="H30" s="16"/>
      <c r="I30" s="17"/>
      <c r="J30" s="18"/>
    </row>
    <row r="31" spans="2:10" x14ac:dyDescent="0.25">
      <c r="B31" s="7">
        <v>45836</v>
      </c>
      <c r="C31" s="8">
        <v>638.5</v>
      </c>
      <c r="D31" s="9"/>
      <c r="E31" s="10">
        <v>15.5</v>
      </c>
      <c r="F31" s="33">
        <f t="shared" si="0"/>
        <v>9896.75</v>
      </c>
      <c r="G31" s="19"/>
      <c r="H31" s="16"/>
      <c r="I31" s="17"/>
      <c r="J31" s="18"/>
    </row>
    <row r="32" spans="2:10" x14ac:dyDescent="0.25">
      <c r="B32" s="7">
        <v>45837</v>
      </c>
      <c r="C32" s="8">
        <v>633</v>
      </c>
      <c r="D32" s="9"/>
      <c r="E32" s="10">
        <v>15.5</v>
      </c>
      <c r="F32" s="33">
        <f t="shared" si="0"/>
        <v>9811.5</v>
      </c>
      <c r="G32" s="19"/>
      <c r="H32" s="16"/>
      <c r="I32" s="17"/>
      <c r="J32" s="18"/>
    </row>
    <row r="33" spans="2:14" x14ac:dyDescent="0.25">
      <c r="B33" s="7">
        <v>45838</v>
      </c>
      <c r="C33" s="8">
        <v>645</v>
      </c>
      <c r="D33" s="9"/>
      <c r="E33" s="10">
        <v>15.5</v>
      </c>
      <c r="F33" s="33">
        <f t="shared" si="0"/>
        <v>9997.5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18669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1027915.2254175001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289369.5</v>
      </c>
      <c r="L36" s="31">
        <f>J36-J4-J5-J6+J37</f>
        <v>289083.02</v>
      </c>
      <c r="M36" s="82">
        <v>289369.51</v>
      </c>
      <c r="N36" s="31"/>
    </row>
    <row r="37" spans="2:14" x14ac:dyDescent="0.25">
      <c r="B37" s="26" t="s">
        <v>14</v>
      </c>
      <c r="C37" s="30">
        <f>C35</f>
        <v>18669</v>
      </c>
      <c r="D37" s="9">
        <f>D35/1.03</f>
        <v>0</v>
      </c>
      <c r="E37" s="10"/>
      <c r="F37" s="33">
        <f>SUM(F4:F36)</f>
        <v>289369.5</v>
      </c>
      <c r="G37" s="19"/>
      <c r="H37" s="17" t="s">
        <v>15</v>
      </c>
      <c r="I37" s="17">
        <v>0.01</v>
      </c>
      <c r="J37" s="18">
        <f>J36*I37</f>
        <v>2893.6950000000002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-735652.03041750006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R29" sqref="R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556710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45839</v>
      </c>
      <c r="C4" s="8">
        <v>591.5</v>
      </c>
      <c r="D4" s="9"/>
      <c r="E4" s="10">
        <v>15.5</v>
      </c>
      <c r="F4" s="33">
        <f>E4*C4</f>
        <v>9168.25</v>
      </c>
      <c r="G4" s="11"/>
      <c r="H4" s="12" t="s">
        <v>6</v>
      </c>
      <c r="I4" s="13">
        <v>0.01</v>
      </c>
      <c r="J4" s="14">
        <f>(F36+F37)*I4</f>
        <v>3397.6775000000002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45840</v>
      </c>
      <c r="C5" s="8">
        <v>669.5</v>
      </c>
      <c r="D5" s="9"/>
      <c r="E5" s="10">
        <v>15.5</v>
      </c>
      <c r="F5" s="33">
        <f t="shared" ref="F5:F34" si="1">E5*C5</f>
        <v>10377.25</v>
      </c>
      <c r="G5" s="11"/>
      <c r="H5" s="12" t="s">
        <v>7</v>
      </c>
      <c r="I5" s="13">
        <v>1E-3</v>
      </c>
      <c r="J5" s="14">
        <v>336.37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45841</v>
      </c>
      <c r="C6" s="8">
        <v>616</v>
      </c>
      <c r="D6" s="9"/>
      <c r="E6" s="10">
        <v>15.5</v>
      </c>
      <c r="F6" s="33">
        <f t="shared" si="1"/>
        <v>9548</v>
      </c>
      <c r="G6" s="11"/>
      <c r="H6" s="12" t="s">
        <v>8</v>
      </c>
      <c r="I6" s="13"/>
      <c r="J6" s="14"/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45842</v>
      </c>
      <c r="C7" s="8">
        <v>554</v>
      </c>
      <c r="D7" s="9"/>
      <c r="E7" s="10">
        <v>15.5</v>
      </c>
      <c r="F7" s="33">
        <f t="shared" si="1"/>
        <v>8587</v>
      </c>
      <c r="G7" s="11"/>
      <c r="H7" s="12" t="s">
        <v>9</v>
      </c>
      <c r="I7" s="13"/>
      <c r="J7" s="14">
        <f>'HAZİRAN 2025'!J39*-1</f>
        <v>735652.03041750006</v>
      </c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45843</v>
      </c>
      <c r="C8" s="8">
        <v>584.5</v>
      </c>
      <c r="D8" s="9"/>
      <c r="E8" s="10">
        <v>15.5</v>
      </c>
      <c r="F8" s="33">
        <f t="shared" si="1"/>
        <v>9059.75</v>
      </c>
      <c r="G8" t="s">
        <v>38</v>
      </c>
      <c r="H8" s="16"/>
      <c r="I8" s="17"/>
      <c r="J8" s="18">
        <v>6590.25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45844</v>
      </c>
      <c r="C9" s="8">
        <v>542.5</v>
      </c>
      <c r="D9" s="9"/>
      <c r="E9" s="10">
        <v>15.5</v>
      </c>
      <c r="F9" s="33">
        <f t="shared" si="1"/>
        <v>8408.75</v>
      </c>
      <c r="G9" t="s">
        <v>39</v>
      </c>
      <c r="H9" s="16"/>
      <c r="I9" s="17"/>
      <c r="J9" s="18">
        <v>6915.9750000000004</v>
      </c>
    </row>
    <row r="10" spans="2:29" x14ac:dyDescent="0.25">
      <c r="B10" s="7">
        <v>45845</v>
      </c>
      <c r="C10" s="8">
        <v>572</v>
      </c>
      <c r="D10" s="9"/>
      <c r="E10" s="10">
        <v>15.5</v>
      </c>
      <c r="F10" s="33">
        <f t="shared" si="1"/>
        <v>8866</v>
      </c>
      <c r="G10" t="s">
        <v>40</v>
      </c>
      <c r="H10" s="16"/>
      <c r="I10" s="17"/>
      <c r="J10" s="18">
        <v>7499.25</v>
      </c>
    </row>
    <row r="11" spans="2:29" x14ac:dyDescent="0.25">
      <c r="B11" s="7">
        <v>45846</v>
      </c>
      <c r="C11" s="8">
        <v>556</v>
      </c>
      <c r="D11" s="9"/>
      <c r="E11" s="10">
        <v>15.5</v>
      </c>
      <c r="F11" s="33">
        <f t="shared" si="1"/>
        <v>8618</v>
      </c>
      <c r="G11" s="19"/>
      <c r="H11" s="16"/>
      <c r="I11" s="17"/>
      <c r="J11" s="18"/>
    </row>
    <row r="12" spans="2:29" x14ac:dyDescent="0.25">
      <c r="B12" s="7">
        <v>45847</v>
      </c>
      <c r="C12" s="8">
        <v>576</v>
      </c>
      <c r="D12" s="9"/>
      <c r="E12" s="10">
        <v>15.5</v>
      </c>
      <c r="F12" s="33">
        <f t="shared" si="1"/>
        <v>8928</v>
      </c>
      <c r="G12" s="19"/>
      <c r="H12" s="16"/>
      <c r="I12" s="17"/>
      <c r="J12" s="18"/>
    </row>
    <row r="13" spans="2:29" x14ac:dyDescent="0.25">
      <c r="B13" s="7">
        <v>45848</v>
      </c>
      <c r="C13" s="8">
        <v>563.5</v>
      </c>
      <c r="D13" s="9"/>
      <c r="E13" s="10">
        <v>15.5</v>
      </c>
      <c r="F13" s="33">
        <f t="shared" si="1"/>
        <v>8734.25</v>
      </c>
      <c r="G13" s="19"/>
      <c r="H13" s="16"/>
      <c r="I13" s="17"/>
      <c r="J13" s="18"/>
    </row>
    <row r="14" spans="2:29" x14ac:dyDescent="0.25">
      <c r="B14" s="7">
        <v>45849</v>
      </c>
      <c r="C14" s="8">
        <v>565</v>
      </c>
      <c r="D14" s="9"/>
      <c r="E14" s="10">
        <v>15.5</v>
      </c>
      <c r="F14" s="33">
        <f t="shared" si="1"/>
        <v>8757.5</v>
      </c>
      <c r="G14" s="19"/>
      <c r="H14" s="16"/>
      <c r="I14" s="17"/>
      <c r="J14" s="18"/>
    </row>
    <row r="15" spans="2:29" x14ac:dyDescent="0.25">
      <c r="B15" s="7">
        <v>45850</v>
      </c>
      <c r="C15" s="8">
        <v>599.5</v>
      </c>
      <c r="D15" s="9"/>
      <c r="E15" s="10">
        <v>15.5</v>
      </c>
      <c r="F15" s="33">
        <f t="shared" si="1"/>
        <v>9292.25</v>
      </c>
      <c r="G15" s="19"/>
      <c r="H15" s="16"/>
      <c r="I15" s="17"/>
      <c r="J15" s="18"/>
      <c r="N15" s="52"/>
    </row>
    <row r="16" spans="2:29" x14ac:dyDescent="0.25">
      <c r="B16" s="7">
        <v>45851</v>
      </c>
      <c r="C16" s="8">
        <v>607.5</v>
      </c>
      <c r="D16" s="9"/>
      <c r="E16" s="10">
        <v>15.5</v>
      </c>
      <c r="F16" s="33">
        <f t="shared" si="1"/>
        <v>9416.25</v>
      </c>
      <c r="G16" s="19"/>
      <c r="H16" s="16"/>
      <c r="I16" s="17"/>
      <c r="J16" s="18"/>
    </row>
    <row r="17" spans="2:10" x14ac:dyDescent="0.25">
      <c r="B17" s="7">
        <v>45852</v>
      </c>
      <c r="C17" s="8">
        <v>560.5</v>
      </c>
      <c r="D17" s="9"/>
      <c r="E17" s="10">
        <v>15.5</v>
      </c>
      <c r="F17" s="33">
        <f t="shared" si="1"/>
        <v>8687.75</v>
      </c>
      <c r="G17" s="19"/>
      <c r="H17" s="16"/>
      <c r="I17" s="17"/>
      <c r="J17" s="18"/>
    </row>
    <row r="18" spans="2:10" x14ac:dyDescent="0.25">
      <c r="B18" s="7">
        <v>45853</v>
      </c>
      <c r="C18" s="8">
        <v>585.5</v>
      </c>
      <c r="D18" s="9"/>
      <c r="E18" s="10">
        <v>15.5</v>
      </c>
      <c r="F18" s="33">
        <f t="shared" si="1"/>
        <v>9075.25</v>
      </c>
      <c r="G18" s="19"/>
      <c r="H18" s="16"/>
      <c r="I18" s="17"/>
      <c r="J18" s="18"/>
    </row>
    <row r="19" spans="2:10" x14ac:dyDescent="0.25">
      <c r="B19" s="7">
        <v>45854</v>
      </c>
      <c r="C19" s="8">
        <v>829</v>
      </c>
      <c r="D19" s="9"/>
      <c r="E19" s="10">
        <v>15.5</v>
      </c>
      <c r="F19" s="33">
        <f t="shared" si="1"/>
        <v>12849.5</v>
      </c>
      <c r="G19" s="19"/>
      <c r="H19" s="16"/>
      <c r="I19" s="17"/>
      <c r="J19" s="18"/>
    </row>
    <row r="20" spans="2:10" x14ac:dyDescent="0.25">
      <c r="B20" s="7">
        <v>45855</v>
      </c>
      <c r="C20" s="8">
        <v>870</v>
      </c>
      <c r="D20" s="9"/>
      <c r="E20" s="10">
        <v>15.5</v>
      </c>
      <c r="F20" s="33">
        <f t="shared" si="1"/>
        <v>13485</v>
      </c>
      <c r="G20" s="19"/>
      <c r="H20" s="16"/>
      <c r="I20" s="17"/>
      <c r="J20" s="18"/>
    </row>
    <row r="21" spans="2:10" x14ac:dyDescent="0.25">
      <c r="B21" s="7">
        <v>45856</v>
      </c>
      <c r="C21" s="8">
        <v>912</v>
      </c>
      <c r="D21" s="9"/>
      <c r="E21" s="10">
        <v>15.5</v>
      </c>
      <c r="F21" s="33">
        <f t="shared" si="1"/>
        <v>14136</v>
      </c>
      <c r="G21" s="19"/>
      <c r="H21" s="16"/>
      <c r="I21" s="17"/>
      <c r="J21" s="18"/>
    </row>
    <row r="22" spans="2:10" x14ac:dyDescent="0.25">
      <c r="B22" s="7">
        <v>45857</v>
      </c>
      <c r="C22" s="8">
        <v>930</v>
      </c>
      <c r="D22" s="9"/>
      <c r="E22" s="10">
        <v>15.5</v>
      </c>
      <c r="F22" s="33">
        <f t="shared" si="1"/>
        <v>14415</v>
      </c>
      <c r="G22" s="19"/>
      <c r="H22" s="16"/>
      <c r="I22" s="17"/>
      <c r="J22" s="18"/>
    </row>
    <row r="23" spans="2:10" x14ac:dyDescent="0.25">
      <c r="B23" s="7">
        <v>45858</v>
      </c>
      <c r="C23" s="8">
        <v>899</v>
      </c>
      <c r="D23" s="9"/>
      <c r="E23" s="10">
        <v>15.5</v>
      </c>
      <c r="F23" s="33">
        <f t="shared" si="1"/>
        <v>13934.5</v>
      </c>
      <c r="G23" s="19"/>
      <c r="H23" s="16"/>
      <c r="I23" s="17"/>
      <c r="J23" s="18"/>
    </row>
    <row r="24" spans="2:10" x14ac:dyDescent="0.25">
      <c r="B24" s="7">
        <v>45859</v>
      </c>
      <c r="C24" s="8">
        <v>927</v>
      </c>
      <c r="D24" s="9"/>
      <c r="E24" s="10">
        <v>15.5</v>
      </c>
      <c r="F24" s="33">
        <f t="shared" si="1"/>
        <v>14368.5</v>
      </c>
      <c r="G24" s="19"/>
      <c r="H24" s="16"/>
      <c r="I24" s="17"/>
      <c r="J24" s="18"/>
    </row>
    <row r="25" spans="2:10" x14ac:dyDescent="0.25">
      <c r="B25" s="7">
        <v>45860</v>
      </c>
      <c r="C25" s="8">
        <v>993.5</v>
      </c>
      <c r="D25" s="9"/>
      <c r="E25" s="10">
        <v>15.5</v>
      </c>
      <c r="F25" s="33">
        <f t="shared" si="1"/>
        <v>15399.25</v>
      </c>
      <c r="G25" s="19"/>
      <c r="H25" s="16"/>
      <c r="I25" s="17"/>
      <c r="J25" s="18"/>
    </row>
    <row r="26" spans="2:10" x14ac:dyDescent="0.25">
      <c r="B26" s="7">
        <v>45861</v>
      </c>
      <c r="C26" s="8">
        <v>984.5</v>
      </c>
      <c r="D26" s="9"/>
      <c r="E26" s="10">
        <v>15.5</v>
      </c>
      <c r="F26" s="33">
        <f t="shared" si="1"/>
        <v>15259.75</v>
      </c>
      <c r="G26" s="19"/>
      <c r="H26" s="16"/>
      <c r="I26" s="17"/>
      <c r="J26" s="18"/>
    </row>
    <row r="27" spans="2:10" x14ac:dyDescent="0.25">
      <c r="B27" s="7">
        <v>45862</v>
      </c>
      <c r="C27" s="8">
        <v>990</v>
      </c>
      <c r="D27" s="9"/>
      <c r="E27" s="10">
        <v>15.5</v>
      </c>
      <c r="F27" s="33">
        <f t="shared" si="1"/>
        <v>15345</v>
      </c>
      <c r="G27" s="19"/>
      <c r="H27" s="16"/>
      <c r="I27" s="17"/>
      <c r="J27" s="18"/>
    </row>
    <row r="28" spans="2:10" x14ac:dyDescent="0.25">
      <c r="B28" s="7">
        <v>45863</v>
      </c>
      <c r="C28" s="8">
        <v>990</v>
      </c>
      <c r="D28" s="9"/>
      <c r="E28" s="10">
        <v>15.5</v>
      </c>
      <c r="F28" s="33">
        <f t="shared" si="1"/>
        <v>15345</v>
      </c>
      <c r="G28" s="19"/>
      <c r="H28" s="16"/>
      <c r="I28" s="17"/>
      <c r="J28" s="18"/>
    </row>
    <row r="29" spans="2:10" x14ac:dyDescent="0.25">
      <c r="B29" s="7">
        <v>45864</v>
      </c>
      <c r="C29" s="8">
        <v>976</v>
      </c>
      <c r="D29" s="9"/>
      <c r="E29" s="10">
        <v>15.5</v>
      </c>
      <c r="F29" s="33">
        <f t="shared" si="1"/>
        <v>15128</v>
      </c>
      <c r="G29" s="19"/>
      <c r="H29" s="16"/>
      <c r="I29" s="17"/>
      <c r="J29" s="18"/>
    </row>
    <row r="30" spans="2:10" x14ac:dyDescent="0.25">
      <c r="B30" s="7">
        <v>45865</v>
      </c>
      <c r="C30" s="8">
        <v>973</v>
      </c>
      <c r="D30" s="9"/>
      <c r="E30" s="10">
        <v>15.5</v>
      </c>
      <c r="F30" s="33">
        <f t="shared" si="1"/>
        <v>15081.5</v>
      </c>
      <c r="G30" s="19"/>
      <c r="H30" s="16"/>
      <c r="I30" s="17"/>
      <c r="J30" s="18"/>
    </row>
    <row r="31" spans="2:10" x14ac:dyDescent="0.25">
      <c r="B31" s="7">
        <v>45866</v>
      </c>
      <c r="C31" s="8">
        <v>987</v>
      </c>
      <c r="D31" s="9"/>
      <c r="E31" s="10">
        <v>15.5</v>
      </c>
      <c r="F31" s="33">
        <f t="shared" si="1"/>
        <v>15298.5</v>
      </c>
      <c r="G31" s="19"/>
      <c r="H31" s="16"/>
      <c r="I31" s="17"/>
      <c r="J31" s="18"/>
    </row>
    <row r="32" spans="2:10" x14ac:dyDescent="0.25">
      <c r="B32" s="7">
        <v>45867</v>
      </c>
      <c r="C32" s="8">
        <v>0</v>
      </c>
      <c r="D32" s="9"/>
      <c r="E32" s="10">
        <v>15.5</v>
      </c>
      <c r="F32" s="33">
        <f t="shared" si="1"/>
        <v>0</v>
      </c>
      <c r="G32" s="19"/>
      <c r="H32" s="16"/>
      <c r="I32" s="17"/>
      <c r="J32" s="18"/>
    </row>
    <row r="33" spans="2:14" x14ac:dyDescent="0.25">
      <c r="B33" s="7">
        <v>45868</v>
      </c>
      <c r="C33" s="8">
        <v>0</v>
      </c>
      <c r="D33" s="9"/>
      <c r="E33" s="10">
        <v>15.5</v>
      </c>
      <c r="F33" s="33">
        <f t="shared" si="1"/>
        <v>0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916</v>
      </c>
      <c r="D34" s="36"/>
      <c r="E34" s="10">
        <v>15.5</v>
      </c>
      <c r="F34" s="38">
        <f t="shared" si="1"/>
        <v>14198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21920.5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760391.55291750003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339767.75</v>
      </c>
      <c r="L36" s="31">
        <f>J36-J4-J5-J6+J37</f>
        <v>339431.38</v>
      </c>
      <c r="M36" s="82">
        <v>339767.75</v>
      </c>
      <c r="N36" s="31"/>
    </row>
    <row r="37" spans="2:14" x14ac:dyDescent="0.25">
      <c r="B37" s="26" t="s">
        <v>14</v>
      </c>
      <c r="C37" s="30">
        <f>C35</f>
        <v>21920.5</v>
      </c>
      <c r="D37" s="9">
        <f>D35/1.03</f>
        <v>0</v>
      </c>
      <c r="E37" s="10"/>
      <c r="F37" s="33">
        <f>SUM(F4:F36)</f>
        <v>339767.75</v>
      </c>
      <c r="G37" s="19"/>
      <c r="H37" s="17" t="s">
        <v>15</v>
      </c>
      <c r="I37" s="17">
        <v>0.01</v>
      </c>
      <c r="J37" s="18">
        <f>J36*I37</f>
        <v>3397.6775000000002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-417226.12541750004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2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2000000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556710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45870</v>
      </c>
      <c r="C4" s="8">
        <v>892.5</v>
      </c>
      <c r="D4" s="9"/>
      <c r="E4" s="10">
        <v>17.5</v>
      </c>
      <c r="F4" s="33">
        <f>E4*C4</f>
        <v>15618.75</v>
      </c>
      <c r="G4" s="11"/>
      <c r="H4" s="12" t="s">
        <v>6</v>
      </c>
      <c r="I4" s="13">
        <v>0.01</v>
      </c>
      <c r="J4" s="14">
        <f>(F36+F37)*I4</f>
        <v>3699.5</v>
      </c>
      <c r="L4" s="60">
        <v>45955</v>
      </c>
      <c r="M4" s="17" t="s">
        <v>64</v>
      </c>
      <c r="N4" s="63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45871</v>
      </c>
      <c r="C5" s="8">
        <v>890</v>
      </c>
      <c r="D5" s="9"/>
      <c r="E5" s="10">
        <v>17.5</v>
      </c>
      <c r="F5" s="33">
        <f t="shared" ref="F5:F34" si="1">E5*C5</f>
        <v>15575</v>
      </c>
      <c r="G5" s="11"/>
      <c r="H5" s="12" t="s">
        <v>7</v>
      </c>
      <c r="I5" s="13">
        <v>1E-3</v>
      </c>
      <c r="J5" s="14">
        <v>345.32190000000003</v>
      </c>
      <c r="L5" s="17" t="s">
        <v>69</v>
      </c>
      <c r="M5" s="17"/>
      <c r="N5" s="63"/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45872</v>
      </c>
      <c r="C6" s="8">
        <v>856</v>
      </c>
      <c r="D6" s="9"/>
      <c r="E6" s="10">
        <v>17.5</v>
      </c>
      <c r="F6" s="33">
        <f t="shared" si="1"/>
        <v>14980</v>
      </c>
      <c r="G6" s="11"/>
      <c r="H6" s="12" t="s">
        <v>8</v>
      </c>
      <c r="I6" s="13"/>
      <c r="J6" s="14"/>
      <c r="L6" s="60">
        <v>45986</v>
      </c>
      <c r="M6" s="17" t="s">
        <v>65</v>
      </c>
      <c r="N6" s="63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45873</v>
      </c>
      <c r="C7" s="8">
        <v>892.5</v>
      </c>
      <c r="D7" s="9"/>
      <c r="E7" s="10">
        <v>17.5</v>
      </c>
      <c r="F7" s="33">
        <f t="shared" si="1"/>
        <v>15618.75</v>
      </c>
      <c r="G7" s="11"/>
      <c r="H7" s="12" t="s">
        <v>9</v>
      </c>
      <c r="I7" s="13"/>
      <c r="J7" s="14">
        <f>'TEMMUZ 2025'!J39*-1</f>
        <v>417226.12541750004</v>
      </c>
      <c r="L7" s="17" t="s">
        <v>70</v>
      </c>
      <c r="M7" s="17"/>
      <c r="N7" s="63"/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45874</v>
      </c>
      <c r="C8" s="8">
        <v>942</v>
      </c>
      <c r="D8" s="9"/>
      <c r="E8" s="10">
        <v>17.5</v>
      </c>
      <c r="F8" s="33">
        <f t="shared" si="1"/>
        <v>16485</v>
      </c>
      <c r="G8" s="15"/>
      <c r="H8" s="16"/>
      <c r="I8" s="17"/>
      <c r="J8" s="18"/>
      <c r="L8" s="60">
        <v>46016</v>
      </c>
      <c r="M8" s="17" t="s">
        <v>66</v>
      </c>
      <c r="N8" s="63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45875</v>
      </c>
      <c r="C9" s="8">
        <v>937.5</v>
      </c>
      <c r="D9" s="9"/>
      <c r="E9" s="10">
        <v>17.5</v>
      </c>
      <c r="F9" s="33">
        <f t="shared" si="1"/>
        <v>16406.25</v>
      </c>
      <c r="G9" s="15">
        <v>45880</v>
      </c>
      <c r="H9" s="16" t="s">
        <v>52</v>
      </c>
      <c r="I9" s="17"/>
      <c r="J9" s="18">
        <f>515*3.5</f>
        <v>1802.5</v>
      </c>
      <c r="L9" s="17" t="s">
        <v>71</v>
      </c>
      <c r="M9" s="17"/>
      <c r="N9" s="63"/>
    </row>
    <row r="10" spans="2:29" x14ac:dyDescent="0.25">
      <c r="B10" s="7">
        <v>45876</v>
      </c>
      <c r="C10" s="8">
        <v>881</v>
      </c>
      <c r="D10" s="9"/>
      <c r="E10" s="10">
        <v>17.5</v>
      </c>
      <c r="F10" s="33">
        <f t="shared" si="1"/>
        <v>15417.5</v>
      </c>
      <c r="G10" s="15">
        <v>45882</v>
      </c>
      <c r="H10" s="16" t="s">
        <v>53</v>
      </c>
      <c r="I10" s="17"/>
      <c r="J10" s="18">
        <f>468*3.5</f>
        <v>1638</v>
      </c>
      <c r="L10" s="60">
        <v>45682</v>
      </c>
      <c r="M10" s="17" t="s">
        <v>67</v>
      </c>
      <c r="N10" s="63">
        <v>400000</v>
      </c>
    </row>
    <row r="11" spans="2:29" x14ac:dyDescent="0.25">
      <c r="B11" s="7">
        <v>45877</v>
      </c>
      <c r="C11" s="8">
        <v>737.5</v>
      </c>
      <c r="D11" s="9"/>
      <c r="E11" s="10">
        <v>17.5</v>
      </c>
      <c r="F11" s="33">
        <f t="shared" si="1"/>
        <v>12906.25</v>
      </c>
      <c r="G11" s="15">
        <v>45883</v>
      </c>
      <c r="H11" s="16" t="s">
        <v>54</v>
      </c>
      <c r="I11" s="17"/>
      <c r="J11" s="18">
        <f>520*3.5</f>
        <v>1820</v>
      </c>
      <c r="L11" s="17" t="s">
        <v>72</v>
      </c>
      <c r="M11" s="17"/>
      <c r="N11" s="63"/>
    </row>
    <row r="12" spans="2:29" x14ac:dyDescent="0.25">
      <c r="B12" s="7">
        <v>45878</v>
      </c>
      <c r="C12" s="8">
        <v>744.5</v>
      </c>
      <c r="D12" s="9"/>
      <c r="E12" s="10">
        <v>17.5</v>
      </c>
      <c r="F12" s="33">
        <f t="shared" si="1"/>
        <v>13028.75</v>
      </c>
      <c r="G12" s="15">
        <v>45887</v>
      </c>
      <c r="H12" s="16" t="s">
        <v>55</v>
      </c>
      <c r="I12" s="17"/>
      <c r="J12" s="18">
        <f>603.5*3.5</f>
        <v>2112.25</v>
      </c>
      <c r="L12" s="60">
        <v>45713</v>
      </c>
      <c r="M12" s="17" t="s">
        <v>68</v>
      </c>
      <c r="N12" s="63">
        <v>400000</v>
      </c>
    </row>
    <row r="13" spans="2:29" x14ac:dyDescent="0.25">
      <c r="B13" s="7">
        <v>45879</v>
      </c>
      <c r="C13" s="8">
        <v>590</v>
      </c>
      <c r="D13" s="9"/>
      <c r="E13" s="10">
        <v>17.5</v>
      </c>
      <c r="F13" s="33">
        <f t="shared" si="1"/>
        <v>10325</v>
      </c>
      <c r="G13" s="15">
        <v>45888</v>
      </c>
      <c r="H13" s="16" t="s">
        <v>56</v>
      </c>
      <c r="I13" s="17"/>
      <c r="J13" s="18">
        <f>616*3.5</f>
        <v>2156</v>
      </c>
      <c r="L13" s="17" t="s">
        <v>73</v>
      </c>
      <c r="M13" s="17"/>
      <c r="N13" s="63"/>
    </row>
    <row r="14" spans="2:29" x14ac:dyDescent="0.25">
      <c r="B14" s="7">
        <v>45880</v>
      </c>
      <c r="C14" s="8">
        <v>515</v>
      </c>
      <c r="D14" s="9"/>
      <c r="E14" s="10">
        <v>17.5</v>
      </c>
      <c r="F14" s="33">
        <f t="shared" si="1"/>
        <v>9012.5</v>
      </c>
      <c r="G14" s="15">
        <v>45889</v>
      </c>
      <c r="H14" s="16" t="s">
        <v>57</v>
      </c>
      <c r="I14" s="17"/>
      <c r="J14" s="18">
        <f>600.5*3.5</f>
        <v>2101.75</v>
      </c>
      <c r="L14" s="17"/>
      <c r="M14" s="17"/>
      <c r="N14" s="63"/>
    </row>
    <row r="15" spans="2:29" x14ac:dyDescent="0.25">
      <c r="B15" s="7">
        <v>45881</v>
      </c>
      <c r="C15" s="8">
        <v>500</v>
      </c>
      <c r="D15" s="9"/>
      <c r="E15" s="10">
        <v>17.5</v>
      </c>
      <c r="F15" s="33">
        <f t="shared" si="1"/>
        <v>8750</v>
      </c>
      <c r="G15" s="15">
        <v>45890</v>
      </c>
      <c r="H15" s="16" t="s">
        <v>58</v>
      </c>
      <c r="I15" s="17"/>
      <c r="J15" s="18">
        <f>617.5*3.5</f>
        <v>2161.25</v>
      </c>
      <c r="L15" s="17"/>
      <c r="M15" s="17"/>
      <c r="N15" s="63"/>
    </row>
    <row r="16" spans="2:29" x14ac:dyDescent="0.25">
      <c r="B16" s="7">
        <v>45882</v>
      </c>
      <c r="C16" s="8">
        <v>468</v>
      </c>
      <c r="D16" s="9"/>
      <c r="E16" s="10">
        <v>17.5</v>
      </c>
      <c r="F16" s="33">
        <f t="shared" si="1"/>
        <v>8190</v>
      </c>
      <c r="G16" s="15">
        <v>45891</v>
      </c>
      <c r="H16" s="16" t="s">
        <v>59</v>
      </c>
      <c r="I16" s="17"/>
      <c r="J16" s="18">
        <f>623.5*3.5</f>
        <v>2182.25</v>
      </c>
      <c r="L16" s="17"/>
      <c r="M16" s="17"/>
      <c r="N16" s="63"/>
    </row>
    <row r="17" spans="2:14" x14ac:dyDescent="0.25">
      <c r="B17" s="7">
        <v>45883</v>
      </c>
      <c r="C17" s="8">
        <v>520</v>
      </c>
      <c r="D17" s="9"/>
      <c r="E17" s="10">
        <v>17.5</v>
      </c>
      <c r="F17" s="33">
        <f t="shared" si="1"/>
        <v>9100</v>
      </c>
      <c r="G17" s="15">
        <v>45892</v>
      </c>
      <c r="H17" s="16" t="s">
        <v>60</v>
      </c>
      <c r="I17" s="17"/>
      <c r="J17" s="18">
        <f>655.5*3.5</f>
        <v>2294.25</v>
      </c>
      <c r="L17" s="17"/>
      <c r="M17" s="17"/>
      <c r="N17" s="63"/>
    </row>
    <row r="18" spans="2:14" x14ac:dyDescent="0.25">
      <c r="B18" s="7">
        <v>45884</v>
      </c>
      <c r="C18" s="8">
        <v>517.5</v>
      </c>
      <c r="D18" s="9"/>
      <c r="E18" s="10">
        <v>17.5</v>
      </c>
      <c r="F18" s="33">
        <f t="shared" si="1"/>
        <v>9056.25</v>
      </c>
      <c r="G18" s="17" t="s">
        <v>77</v>
      </c>
      <c r="H18" s="16"/>
      <c r="I18" s="17"/>
      <c r="J18" s="18">
        <v>2401</v>
      </c>
      <c r="L18" s="17"/>
      <c r="M18" s="17"/>
      <c r="N18" s="63"/>
    </row>
    <row r="19" spans="2:14" x14ac:dyDescent="0.25">
      <c r="B19" s="7">
        <v>45885</v>
      </c>
      <c r="C19" s="8">
        <v>556</v>
      </c>
      <c r="D19" s="9"/>
      <c r="E19" s="10">
        <v>17.5</v>
      </c>
      <c r="F19" s="33">
        <f t="shared" si="1"/>
        <v>9730</v>
      </c>
      <c r="G19" s="19"/>
      <c r="H19" s="16"/>
      <c r="I19" s="17"/>
      <c r="J19" s="18"/>
      <c r="L19" s="17"/>
      <c r="M19" s="17"/>
      <c r="N19" s="63"/>
    </row>
    <row r="20" spans="2:14" x14ac:dyDescent="0.25">
      <c r="B20" s="7">
        <v>45886</v>
      </c>
      <c r="C20" s="8">
        <v>626</v>
      </c>
      <c r="D20" s="9"/>
      <c r="E20" s="10">
        <v>17.5</v>
      </c>
      <c r="F20" s="33">
        <f t="shared" si="1"/>
        <v>10955</v>
      </c>
      <c r="G20" s="19"/>
      <c r="H20" s="16"/>
      <c r="I20" s="17"/>
      <c r="J20" s="18"/>
      <c r="L20" s="17"/>
      <c r="M20" s="17"/>
      <c r="N20" s="63"/>
    </row>
    <row r="21" spans="2:14" x14ac:dyDescent="0.25">
      <c r="B21" s="7">
        <v>45887</v>
      </c>
      <c r="C21" s="8">
        <v>603.5</v>
      </c>
      <c r="D21" s="9"/>
      <c r="E21" s="10">
        <v>17.5</v>
      </c>
      <c r="F21" s="33">
        <f t="shared" si="1"/>
        <v>10561.25</v>
      </c>
      <c r="G21" s="19"/>
      <c r="H21" s="16"/>
      <c r="I21" s="17"/>
      <c r="J21" s="18"/>
      <c r="L21" s="17"/>
      <c r="M21" s="17"/>
      <c r="N21" s="63"/>
    </row>
    <row r="22" spans="2:14" x14ac:dyDescent="0.25">
      <c r="B22" s="7">
        <v>45888</v>
      </c>
      <c r="C22" s="8">
        <v>616</v>
      </c>
      <c r="D22" s="9"/>
      <c r="E22" s="10">
        <v>17.5</v>
      </c>
      <c r="F22" s="33">
        <f t="shared" si="1"/>
        <v>10780</v>
      </c>
      <c r="G22" s="19"/>
      <c r="H22" s="16"/>
      <c r="I22" s="17"/>
      <c r="J22" s="18"/>
      <c r="L22" s="17"/>
      <c r="M22" s="17"/>
      <c r="N22" s="63"/>
    </row>
    <row r="23" spans="2:14" x14ac:dyDescent="0.25">
      <c r="B23" s="7">
        <v>45889</v>
      </c>
      <c r="C23" s="8">
        <v>600.5</v>
      </c>
      <c r="D23" s="9"/>
      <c r="E23" s="10">
        <v>17.5</v>
      </c>
      <c r="F23" s="33">
        <f t="shared" si="1"/>
        <v>10508.75</v>
      </c>
      <c r="G23" s="19"/>
      <c r="H23" s="16"/>
      <c r="I23" s="17"/>
      <c r="J23" s="18"/>
      <c r="L23" s="17"/>
      <c r="M23" s="17"/>
      <c r="N23" s="63"/>
    </row>
    <row r="24" spans="2:14" x14ac:dyDescent="0.25">
      <c r="B24" s="7">
        <v>45890</v>
      </c>
      <c r="C24" s="8">
        <v>617.5</v>
      </c>
      <c r="D24" s="9"/>
      <c r="E24" s="10">
        <v>17.5</v>
      </c>
      <c r="F24" s="33">
        <f t="shared" si="1"/>
        <v>10806.25</v>
      </c>
      <c r="G24" s="19"/>
      <c r="H24" s="16"/>
      <c r="I24" s="17"/>
      <c r="J24" s="18"/>
    </row>
    <row r="25" spans="2:14" x14ac:dyDescent="0.25">
      <c r="B25" s="7">
        <v>45891</v>
      </c>
      <c r="C25" s="8">
        <v>623.5</v>
      </c>
      <c r="D25" s="9"/>
      <c r="E25" s="10">
        <v>17.5</v>
      </c>
      <c r="F25" s="33">
        <f t="shared" si="1"/>
        <v>10911.25</v>
      </c>
      <c r="G25" s="19"/>
      <c r="H25" s="16"/>
      <c r="I25" s="17"/>
      <c r="J25" s="18"/>
      <c r="L25" s="62"/>
      <c r="M25" s="62"/>
    </row>
    <row r="26" spans="2:14" x14ac:dyDescent="0.25">
      <c r="B26" s="7">
        <v>45892</v>
      </c>
      <c r="C26" s="8">
        <v>655.5</v>
      </c>
      <c r="D26" s="9"/>
      <c r="E26" s="10">
        <v>17.5</v>
      </c>
      <c r="F26" s="33">
        <f t="shared" si="1"/>
        <v>11471.25</v>
      </c>
      <c r="G26" s="19"/>
      <c r="H26" s="16"/>
      <c r="I26" s="17"/>
      <c r="J26" s="18"/>
      <c r="L26" s="62"/>
      <c r="M26" s="62"/>
    </row>
    <row r="27" spans="2:14" x14ac:dyDescent="0.25">
      <c r="B27" s="7">
        <v>45893</v>
      </c>
      <c r="C27" s="8">
        <v>640</v>
      </c>
      <c r="D27" s="9"/>
      <c r="E27" s="10">
        <v>17.5</v>
      </c>
      <c r="F27" s="33">
        <f t="shared" si="1"/>
        <v>11200</v>
      </c>
      <c r="G27" s="19"/>
      <c r="H27" s="16"/>
      <c r="I27" s="17"/>
      <c r="J27" s="18"/>
      <c r="L27" s="62"/>
      <c r="M27" s="62"/>
      <c r="N27" s="82"/>
    </row>
    <row r="28" spans="2:14" x14ac:dyDescent="0.25">
      <c r="B28" s="7">
        <v>45894</v>
      </c>
      <c r="C28" s="8">
        <v>664</v>
      </c>
      <c r="D28" s="9"/>
      <c r="E28" s="10">
        <v>17.5</v>
      </c>
      <c r="F28" s="33">
        <f t="shared" si="1"/>
        <v>11620</v>
      </c>
      <c r="G28" s="19"/>
      <c r="H28" s="16"/>
      <c r="I28" s="17"/>
      <c r="J28" s="18"/>
      <c r="L28" s="62"/>
      <c r="M28" s="62"/>
      <c r="N28" s="82"/>
    </row>
    <row r="29" spans="2:14" x14ac:dyDescent="0.25">
      <c r="B29" s="7">
        <v>45895</v>
      </c>
      <c r="C29" s="8">
        <v>646.5</v>
      </c>
      <c r="D29" s="9"/>
      <c r="E29" s="10">
        <v>17.5</v>
      </c>
      <c r="F29" s="33">
        <f t="shared" si="1"/>
        <v>11313.75</v>
      </c>
      <c r="G29" s="19"/>
      <c r="H29" s="16"/>
      <c r="I29" s="17"/>
      <c r="J29" s="18"/>
      <c r="L29" s="62"/>
      <c r="M29" s="62"/>
    </row>
    <row r="30" spans="2:14" x14ac:dyDescent="0.25">
      <c r="B30" s="7">
        <v>45896</v>
      </c>
      <c r="C30" s="8">
        <v>668.5</v>
      </c>
      <c r="D30" s="9"/>
      <c r="E30" s="10">
        <v>17.5</v>
      </c>
      <c r="F30" s="33">
        <f t="shared" si="1"/>
        <v>11698.75</v>
      </c>
      <c r="G30" s="19"/>
      <c r="H30" s="16"/>
      <c r="I30" s="17"/>
      <c r="J30" s="18"/>
      <c r="L30" s="62"/>
      <c r="M30" s="62"/>
    </row>
    <row r="31" spans="2:14" x14ac:dyDescent="0.25">
      <c r="B31" s="7">
        <v>45897</v>
      </c>
      <c r="C31" s="8">
        <v>675.5</v>
      </c>
      <c r="D31" s="9"/>
      <c r="E31" s="10">
        <v>17.5</v>
      </c>
      <c r="F31" s="33">
        <f t="shared" si="1"/>
        <v>11821.25</v>
      </c>
      <c r="G31" s="19"/>
      <c r="H31" s="16"/>
      <c r="I31" s="17"/>
      <c r="J31" s="18"/>
      <c r="L31" s="62"/>
      <c r="M31" s="62"/>
    </row>
    <row r="32" spans="2:14" x14ac:dyDescent="0.25">
      <c r="B32" s="7">
        <v>45898</v>
      </c>
      <c r="C32" s="8">
        <v>693.5</v>
      </c>
      <c r="D32" s="9"/>
      <c r="E32" s="10">
        <v>17.5</v>
      </c>
      <c r="F32" s="33">
        <f t="shared" si="1"/>
        <v>12136.25</v>
      </c>
      <c r="G32" s="19"/>
      <c r="H32" s="16"/>
      <c r="I32" s="17"/>
      <c r="J32" s="18"/>
      <c r="L32" s="62"/>
      <c r="M32" s="62"/>
    </row>
    <row r="33" spans="2:18" x14ac:dyDescent="0.25">
      <c r="B33" s="7">
        <v>45899</v>
      </c>
      <c r="C33" s="8">
        <v>683.5</v>
      </c>
      <c r="D33" s="9"/>
      <c r="E33" s="10">
        <v>17.5</v>
      </c>
      <c r="F33" s="33">
        <f t="shared" si="1"/>
        <v>11961.25</v>
      </c>
      <c r="G33" s="19"/>
      <c r="H33" s="16"/>
      <c r="I33" s="17"/>
      <c r="J33" s="18"/>
      <c r="L33" s="62"/>
      <c r="M33" s="62"/>
      <c r="R33" s="70"/>
    </row>
    <row r="34" spans="2:18" ht="15.75" thickBot="1" x14ac:dyDescent="0.3">
      <c r="B34" s="34">
        <v>45900</v>
      </c>
      <c r="C34" s="35">
        <v>686</v>
      </c>
      <c r="D34" s="36"/>
      <c r="E34" s="10">
        <v>17.5</v>
      </c>
      <c r="F34" s="38">
        <f t="shared" si="1"/>
        <v>12005</v>
      </c>
      <c r="G34" s="20"/>
      <c r="H34" s="21"/>
      <c r="I34" s="22"/>
      <c r="J34" s="23"/>
      <c r="L34" s="62"/>
      <c r="N34"/>
    </row>
    <row r="35" spans="2:18" x14ac:dyDescent="0.25">
      <c r="B35" s="41" t="s">
        <v>10</v>
      </c>
      <c r="C35" s="42">
        <f>SUM(C4:C34)</f>
        <v>21140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441940.19731750002</v>
      </c>
    </row>
    <row r="36" spans="2:1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369950</v>
      </c>
      <c r="L36" s="62">
        <f>J36-J4-J5-J6+J37</f>
        <v>369604.67810000002</v>
      </c>
      <c r="M36" s="62"/>
    </row>
    <row r="37" spans="2:18" x14ac:dyDescent="0.25">
      <c r="B37" s="26" t="s">
        <v>14</v>
      </c>
      <c r="C37" s="30">
        <f>C35</f>
        <v>21140</v>
      </c>
      <c r="D37" s="9">
        <f>D35/1.03</f>
        <v>0</v>
      </c>
      <c r="E37" s="10"/>
      <c r="F37" s="33">
        <f>SUM(F4:F36)</f>
        <v>369950</v>
      </c>
      <c r="G37" s="19"/>
      <c r="H37" s="17" t="s">
        <v>15</v>
      </c>
      <c r="I37" s="17">
        <v>0.01</v>
      </c>
      <c r="J37" s="18">
        <f>J36*I37</f>
        <v>3699.5</v>
      </c>
    </row>
    <row r="38" spans="2:1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8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-68290.697317500017</v>
      </c>
    </row>
    <row r="40" spans="2:18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8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8" x14ac:dyDescent="0.25">
      <c r="J42" s="31"/>
    </row>
    <row r="43" spans="2:18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sheetPr>
    <pageSetUpPr fitToPage="1"/>
  </sheetPr>
  <dimension ref="B1:AC43"/>
  <sheetViews>
    <sheetView zoomScale="85" zoomScaleNormal="85" workbookViewId="0">
      <selection activeCell="M36" sqref="M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1600000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556710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45901</v>
      </c>
      <c r="C4" s="8">
        <v>731.5</v>
      </c>
      <c r="D4" s="9"/>
      <c r="E4" s="10">
        <v>17.5</v>
      </c>
      <c r="F4" s="33">
        <f>E4*C4</f>
        <v>12801.25</v>
      </c>
      <c r="G4" s="11"/>
      <c r="H4" s="12" t="s">
        <v>6</v>
      </c>
      <c r="I4" s="13">
        <v>0.01</v>
      </c>
      <c r="J4" s="14">
        <f>(F36+F37)*I4</f>
        <v>3471.4749999999999</v>
      </c>
      <c r="L4" s="65">
        <v>45955</v>
      </c>
      <c r="M4" s="13" t="s">
        <v>64</v>
      </c>
      <c r="N4" s="66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45902</v>
      </c>
      <c r="C5" s="8">
        <v>731</v>
      </c>
      <c r="D5" s="9"/>
      <c r="E5" s="10">
        <v>17.5</v>
      </c>
      <c r="F5" s="33">
        <f t="shared" ref="F5:F34" si="1">E5*C5</f>
        <v>12792.5</v>
      </c>
      <c r="G5" s="11"/>
      <c r="H5" s="12" t="s">
        <v>7</v>
      </c>
      <c r="I5" s="13">
        <v>1E-3</v>
      </c>
      <c r="J5" s="14">
        <v>343.68</v>
      </c>
      <c r="L5" s="67" t="s">
        <v>74</v>
      </c>
      <c r="M5" s="67"/>
      <c r="N5" s="68">
        <v>-400000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45903</v>
      </c>
      <c r="C6" s="8">
        <v>752</v>
      </c>
      <c r="D6" s="9"/>
      <c r="E6" s="10">
        <v>17.5</v>
      </c>
      <c r="F6" s="33">
        <f t="shared" si="1"/>
        <v>13160</v>
      </c>
      <c r="G6" s="11"/>
      <c r="H6" s="12" t="s">
        <v>8</v>
      </c>
      <c r="I6" s="13"/>
      <c r="J6" s="14"/>
      <c r="L6" s="60">
        <v>45986</v>
      </c>
      <c r="M6" s="17" t="s">
        <v>65</v>
      </c>
      <c r="N6" s="63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45904</v>
      </c>
      <c r="C7" s="8">
        <v>753</v>
      </c>
      <c r="D7" s="9"/>
      <c r="E7" s="10">
        <v>17.5</v>
      </c>
      <c r="F7" s="33">
        <f t="shared" si="1"/>
        <v>13177.5</v>
      </c>
      <c r="G7" s="11"/>
      <c r="H7" s="12" t="s">
        <v>9</v>
      </c>
      <c r="I7" s="13"/>
      <c r="J7" s="14">
        <f>'AĞUSTOS 2025'!J39*-1</f>
        <v>68290.697317500017</v>
      </c>
      <c r="L7" s="17" t="s">
        <v>75</v>
      </c>
      <c r="M7" s="17"/>
      <c r="N7" s="63"/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45905</v>
      </c>
      <c r="C8" s="8">
        <v>731</v>
      </c>
      <c r="D8" s="9"/>
      <c r="E8" s="10">
        <v>17.5</v>
      </c>
      <c r="F8" s="33">
        <f t="shared" si="1"/>
        <v>12792.5</v>
      </c>
      <c r="G8" s="60">
        <v>45955</v>
      </c>
      <c r="H8" s="17" t="s">
        <v>64</v>
      </c>
      <c r="I8" s="69"/>
      <c r="J8" s="18">
        <v>400000</v>
      </c>
      <c r="L8" s="60">
        <v>46016</v>
      </c>
      <c r="M8" s="17" t="s">
        <v>66</v>
      </c>
      <c r="N8" s="63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45906</v>
      </c>
      <c r="C9" s="8">
        <v>726</v>
      </c>
      <c r="D9" s="9"/>
      <c r="E9" s="10">
        <v>17.5</v>
      </c>
      <c r="F9" s="33">
        <f t="shared" si="1"/>
        <v>12705</v>
      </c>
      <c r="G9" s="15"/>
      <c r="H9" s="16"/>
      <c r="I9" s="17"/>
      <c r="J9" s="18"/>
      <c r="L9" s="17" t="s">
        <v>61</v>
      </c>
      <c r="M9" s="17"/>
      <c r="N9" s="63"/>
    </row>
    <row r="10" spans="2:29" x14ac:dyDescent="0.25">
      <c r="B10" s="7">
        <v>45907</v>
      </c>
      <c r="C10" s="8">
        <v>742</v>
      </c>
      <c r="D10" s="9"/>
      <c r="E10" s="10">
        <v>17.5</v>
      </c>
      <c r="F10" s="33">
        <f t="shared" si="1"/>
        <v>12985</v>
      </c>
      <c r="G10" s="15" t="s">
        <v>78</v>
      </c>
      <c r="H10" s="16"/>
      <c r="I10" s="17"/>
      <c r="J10" s="18">
        <v>6840</v>
      </c>
      <c r="L10" s="60">
        <v>45682</v>
      </c>
      <c r="M10" s="17" t="s">
        <v>67</v>
      </c>
      <c r="N10" s="63">
        <v>400000</v>
      </c>
    </row>
    <row r="11" spans="2:29" x14ac:dyDescent="0.25">
      <c r="B11" s="7">
        <v>45908</v>
      </c>
      <c r="C11" s="8">
        <v>742</v>
      </c>
      <c r="D11" s="9"/>
      <c r="E11" s="10">
        <v>17.5</v>
      </c>
      <c r="F11" s="33">
        <f t="shared" si="1"/>
        <v>12985</v>
      </c>
      <c r="G11" s="19"/>
      <c r="H11" s="16"/>
      <c r="I11" s="17"/>
      <c r="J11" s="18"/>
      <c r="L11" s="17" t="s">
        <v>62</v>
      </c>
      <c r="M11" s="17"/>
      <c r="N11" s="63"/>
    </row>
    <row r="12" spans="2:29" x14ac:dyDescent="0.25">
      <c r="B12" s="7">
        <v>45909</v>
      </c>
      <c r="C12" s="8">
        <v>770.5</v>
      </c>
      <c r="D12" s="9"/>
      <c r="E12" s="10">
        <v>17.5</v>
      </c>
      <c r="F12" s="33">
        <f t="shared" si="1"/>
        <v>13483.75</v>
      </c>
      <c r="G12" s="19" t="s">
        <v>79</v>
      </c>
      <c r="H12" s="16"/>
      <c r="I12" s="17"/>
      <c r="J12" s="18">
        <v>3422.3850000000002</v>
      </c>
      <c r="L12" s="60">
        <v>45713</v>
      </c>
      <c r="M12" s="17" t="s">
        <v>68</v>
      </c>
      <c r="N12" s="63">
        <v>400000</v>
      </c>
    </row>
    <row r="13" spans="2:29" x14ac:dyDescent="0.25">
      <c r="B13" s="7">
        <v>45910</v>
      </c>
      <c r="C13" s="8">
        <v>758</v>
      </c>
      <c r="D13" s="9"/>
      <c r="E13" s="10">
        <v>17.5</v>
      </c>
      <c r="F13" s="33">
        <f t="shared" si="1"/>
        <v>13265</v>
      </c>
      <c r="G13" s="19" t="s">
        <v>80</v>
      </c>
      <c r="H13" s="16"/>
      <c r="I13" s="17"/>
      <c r="J13" s="18">
        <v>3051.9675000000002</v>
      </c>
      <c r="L13" s="17" t="s">
        <v>76</v>
      </c>
      <c r="M13" s="17"/>
      <c r="N13" s="63"/>
    </row>
    <row r="14" spans="2:29" x14ac:dyDescent="0.25">
      <c r="B14" s="7">
        <v>45911</v>
      </c>
      <c r="C14" s="8">
        <v>732</v>
      </c>
      <c r="D14" s="9"/>
      <c r="E14" s="10">
        <v>17.5</v>
      </c>
      <c r="F14" s="33">
        <f t="shared" si="1"/>
        <v>12810</v>
      </c>
      <c r="G14" s="19" t="s">
        <v>81</v>
      </c>
      <c r="H14" s="16"/>
      <c r="I14" s="17"/>
      <c r="J14" s="18">
        <v>3015.6075000000001</v>
      </c>
      <c r="L14" s="17"/>
      <c r="M14" s="17"/>
      <c r="N14" s="63"/>
    </row>
    <row r="15" spans="2:29" x14ac:dyDescent="0.25">
      <c r="B15" s="7">
        <v>45912</v>
      </c>
      <c r="C15" s="8">
        <v>689</v>
      </c>
      <c r="D15" s="9"/>
      <c r="E15" s="10">
        <v>17.5</v>
      </c>
      <c r="F15" s="33">
        <f t="shared" si="1"/>
        <v>12057.5</v>
      </c>
      <c r="G15" s="19" t="s">
        <v>82</v>
      </c>
      <c r="H15" s="16"/>
      <c r="I15" s="17"/>
      <c r="J15" s="18">
        <v>3063.33</v>
      </c>
      <c r="L15" s="17"/>
      <c r="M15" s="17"/>
      <c r="N15" s="63"/>
    </row>
    <row r="16" spans="2:29" x14ac:dyDescent="0.25">
      <c r="B16" s="7">
        <v>45913</v>
      </c>
      <c r="C16" s="8">
        <v>673.5</v>
      </c>
      <c r="D16" s="9"/>
      <c r="E16" s="10">
        <v>17.5</v>
      </c>
      <c r="F16" s="33">
        <f t="shared" si="1"/>
        <v>11786.25</v>
      </c>
      <c r="G16" s="19" t="s">
        <v>83</v>
      </c>
      <c r="H16" s="16"/>
      <c r="I16" s="17"/>
      <c r="J16" s="18">
        <v>2892.8924999999999</v>
      </c>
      <c r="L16" s="17"/>
      <c r="M16" s="17"/>
      <c r="N16" s="63"/>
    </row>
    <row r="17" spans="2:14" x14ac:dyDescent="0.25">
      <c r="B17" s="7">
        <v>45914</v>
      </c>
      <c r="C17" s="8">
        <v>671.5</v>
      </c>
      <c r="D17" s="9"/>
      <c r="E17" s="10">
        <v>17.5</v>
      </c>
      <c r="F17" s="33">
        <f t="shared" si="1"/>
        <v>11751.25</v>
      </c>
      <c r="G17" s="19"/>
      <c r="H17" s="16"/>
      <c r="I17" s="17"/>
      <c r="J17" s="18"/>
      <c r="L17" s="17"/>
      <c r="M17" s="17"/>
      <c r="N17" s="63"/>
    </row>
    <row r="18" spans="2:14" x14ac:dyDescent="0.25">
      <c r="B18" s="7">
        <v>45915</v>
      </c>
      <c r="C18" s="8">
        <v>663.5</v>
      </c>
      <c r="D18" s="9"/>
      <c r="E18" s="10">
        <v>17.5</v>
      </c>
      <c r="F18" s="33">
        <f t="shared" si="1"/>
        <v>11611.25</v>
      </c>
      <c r="G18" s="19"/>
      <c r="H18" s="16"/>
      <c r="I18" s="17"/>
      <c r="J18" s="18"/>
      <c r="L18" s="17"/>
      <c r="M18" s="17"/>
      <c r="N18" s="63"/>
    </row>
    <row r="19" spans="2:14" x14ac:dyDescent="0.25">
      <c r="B19" s="7">
        <v>45916</v>
      </c>
      <c r="C19" s="8">
        <v>674</v>
      </c>
      <c r="D19" s="9"/>
      <c r="E19" s="10">
        <v>17.5</v>
      </c>
      <c r="F19" s="33">
        <f t="shared" si="1"/>
        <v>11795</v>
      </c>
      <c r="G19" s="19"/>
      <c r="H19" s="16"/>
      <c r="I19" s="17"/>
      <c r="J19" s="18"/>
      <c r="L19" s="17"/>
      <c r="M19" s="17"/>
      <c r="N19" s="63"/>
    </row>
    <row r="20" spans="2:14" x14ac:dyDescent="0.25">
      <c r="B20" s="7">
        <v>45917</v>
      </c>
      <c r="C20" s="8">
        <v>636.5</v>
      </c>
      <c r="D20" s="9"/>
      <c r="E20" s="10">
        <v>17.5</v>
      </c>
      <c r="F20" s="33">
        <f t="shared" si="1"/>
        <v>11138.75</v>
      </c>
      <c r="G20" s="19"/>
      <c r="H20" s="16"/>
      <c r="I20" s="17"/>
      <c r="J20" s="18"/>
      <c r="L20" s="17"/>
      <c r="M20" s="17"/>
      <c r="N20" s="63"/>
    </row>
    <row r="21" spans="2:14" x14ac:dyDescent="0.25">
      <c r="B21" s="7">
        <v>45918</v>
      </c>
      <c r="C21" s="8">
        <v>651</v>
      </c>
      <c r="D21" s="9"/>
      <c r="E21" s="10">
        <v>17.5</v>
      </c>
      <c r="F21" s="33">
        <f t="shared" si="1"/>
        <v>11392.5</v>
      </c>
      <c r="G21" s="19"/>
      <c r="H21" s="16"/>
      <c r="I21" s="17"/>
      <c r="J21" s="18"/>
      <c r="L21" s="17"/>
      <c r="M21" s="17"/>
      <c r="N21" s="63"/>
    </row>
    <row r="22" spans="2:14" x14ac:dyDescent="0.25">
      <c r="B22" s="7">
        <v>45919</v>
      </c>
      <c r="C22" s="8">
        <v>658</v>
      </c>
      <c r="D22" s="9"/>
      <c r="E22" s="10">
        <v>17.5</v>
      </c>
      <c r="F22" s="33">
        <f t="shared" si="1"/>
        <v>11515</v>
      </c>
      <c r="G22" s="19"/>
      <c r="H22" s="16"/>
      <c r="I22" s="17"/>
      <c r="J22" s="18"/>
      <c r="L22" s="17"/>
      <c r="M22" s="17"/>
      <c r="N22" s="63"/>
    </row>
    <row r="23" spans="2:14" x14ac:dyDescent="0.25">
      <c r="B23" s="7">
        <v>45920</v>
      </c>
      <c r="C23" s="8">
        <v>658</v>
      </c>
      <c r="D23" s="9"/>
      <c r="E23" s="10">
        <v>17.5</v>
      </c>
      <c r="F23" s="33">
        <f t="shared" si="1"/>
        <v>11515</v>
      </c>
      <c r="G23" s="19"/>
      <c r="H23" s="16"/>
      <c r="I23" s="17"/>
      <c r="J23" s="18"/>
      <c r="L23" s="17"/>
      <c r="M23" s="17"/>
      <c r="N23" s="63"/>
    </row>
    <row r="24" spans="2:14" x14ac:dyDescent="0.25">
      <c r="B24" s="7">
        <v>45921</v>
      </c>
      <c r="C24" s="8">
        <v>681</v>
      </c>
      <c r="D24" s="9"/>
      <c r="E24" s="10">
        <v>17.5</v>
      </c>
      <c r="F24" s="33">
        <f t="shared" si="1"/>
        <v>11917.5</v>
      </c>
      <c r="G24" s="19"/>
      <c r="H24" s="16"/>
      <c r="I24" s="17"/>
      <c r="J24" s="18"/>
    </row>
    <row r="25" spans="2:14" x14ac:dyDescent="0.25">
      <c r="B25" s="7">
        <v>45922</v>
      </c>
      <c r="C25" s="8">
        <v>615.5</v>
      </c>
      <c r="D25" s="9"/>
      <c r="E25" s="10">
        <v>17.5</v>
      </c>
      <c r="F25" s="33">
        <f t="shared" si="1"/>
        <v>10771.25</v>
      </c>
      <c r="G25" s="19"/>
      <c r="H25" s="16"/>
      <c r="I25" s="17"/>
      <c r="J25" s="18"/>
      <c r="L25" s="31"/>
    </row>
    <row r="26" spans="2:14" x14ac:dyDescent="0.25">
      <c r="B26" s="7">
        <v>45923</v>
      </c>
      <c r="C26" s="8">
        <v>582.5</v>
      </c>
      <c r="D26" s="9"/>
      <c r="E26" s="10">
        <v>17.5</v>
      </c>
      <c r="F26" s="33">
        <f t="shared" si="1"/>
        <v>10193.75</v>
      </c>
      <c r="G26" s="19"/>
      <c r="H26" s="16"/>
      <c r="I26" s="17"/>
      <c r="J26" s="18"/>
      <c r="L26" s="71"/>
    </row>
    <row r="27" spans="2:14" x14ac:dyDescent="0.25">
      <c r="B27" s="7">
        <v>45924</v>
      </c>
      <c r="C27" s="8">
        <v>590</v>
      </c>
      <c r="D27" s="9"/>
      <c r="E27" s="10">
        <v>17.5</v>
      </c>
      <c r="F27" s="33">
        <f t="shared" si="1"/>
        <v>10325</v>
      </c>
      <c r="G27" s="19"/>
      <c r="H27" s="16"/>
      <c r="I27" s="17"/>
      <c r="J27" s="18"/>
    </row>
    <row r="28" spans="2:14" x14ac:dyDescent="0.25">
      <c r="B28" s="7">
        <v>45925</v>
      </c>
      <c r="C28" s="8">
        <v>538.5</v>
      </c>
      <c r="D28" s="9"/>
      <c r="E28" s="10">
        <v>17.5</v>
      </c>
      <c r="F28" s="33">
        <f t="shared" si="1"/>
        <v>9423.75</v>
      </c>
      <c r="G28" s="19"/>
      <c r="H28" s="16"/>
      <c r="I28" s="17"/>
      <c r="J28" s="18"/>
    </row>
    <row r="29" spans="2:14" x14ac:dyDescent="0.25">
      <c r="B29" s="7">
        <v>45926</v>
      </c>
      <c r="C29" s="8">
        <v>555</v>
      </c>
      <c r="D29" s="9"/>
      <c r="E29" s="10">
        <v>17.5</v>
      </c>
      <c r="F29" s="33">
        <f t="shared" si="1"/>
        <v>9712.5</v>
      </c>
      <c r="G29" s="19"/>
      <c r="H29" s="16"/>
      <c r="I29" s="17"/>
      <c r="J29" s="18"/>
    </row>
    <row r="30" spans="2:14" x14ac:dyDescent="0.25">
      <c r="B30" s="7">
        <v>45927</v>
      </c>
      <c r="C30" s="8">
        <v>539</v>
      </c>
      <c r="D30" s="9"/>
      <c r="E30" s="10">
        <v>17.5</v>
      </c>
      <c r="F30" s="33">
        <f t="shared" si="1"/>
        <v>9432.5</v>
      </c>
      <c r="G30" s="19"/>
      <c r="H30" s="16"/>
      <c r="I30" s="17"/>
      <c r="J30" s="18"/>
    </row>
    <row r="31" spans="2:14" x14ac:dyDescent="0.25">
      <c r="B31" s="7">
        <v>45928</v>
      </c>
      <c r="C31" s="8">
        <v>544</v>
      </c>
      <c r="D31" s="9"/>
      <c r="E31" s="10">
        <v>17.5</v>
      </c>
      <c r="F31" s="33">
        <f t="shared" si="1"/>
        <v>9520</v>
      </c>
      <c r="G31" s="19"/>
      <c r="H31" s="16"/>
      <c r="I31" s="17"/>
      <c r="J31" s="18"/>
    </row>
    <row r="32" spans="2:14" x14ac:dyDescent="0.25">
      <c r="B32" s="7">
        <v>45929</v>
      </c>
      <c r="C32" s="8">
        <v>527.5</v>
      </c>
      <c r="D32" s="9"/>
      <c r="E32" s="10">
        <v>17.5</v>
      </c>
      <c r="F32" s="33">
        <f t="shared" si="1"/>
        <v>9231.25</v>
      </c>
      <c r="G32" s="19"/>
      <c r="H32" s="16"/>
      <c r="I32" s="17"/>
      <c r="J32" s="18"/>
    </row>
    <row r="33" spans="2:14" x14ac:dyDescent="0.25">
      <c r="B33" s="7">
        <v>45930</v>
      </c>
      <c r="C33" s="8">
        <v>520</v>
      </c>
      <c r="D33" s="9"/>
      <c r="E33" s="10">
        <v>17.5</v>
      </c>
      <c r="F33" s="33">
        <f t="shared" si="1"/>
        <v>9100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17.5</v>
      </c>
      <c r="F34" s="49">
        <f t="shared" si="1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19837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494392.0348175001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347147.5</v>
      </c>
      <c r="L36" s="31">
        <f>J36-J4-J5-J6+J37</f>
        <v>346803.82</v>
      </c>
      <c r="M36" s="82"/>
      <c r="N36" s="31"/>
    </row>
    <row r="37" spans="2:14" x14ac:dyDescent="0.25">
      <c r="B37" s="26" t="s">
        <v>14</v>
      </c>
      <c r="C37" s="30">
        <f>C35</f>
        <v>19837</v>
      </c>
      <c r="D37" s="9">
        <f>D35/1.03</f>
        <v>0</v>
      </c>
      <c r="E37" s="10"/>
      <c r="F37" s="33">
        <f>SUM(F4:F36)</f>
        <v>347147.5</v>
      </c>
      <c r="G37" s="19"/>
      <c r="H37" s="17" t="s">
        <v>15</v>
      </c>
      <c r="I37" s="17">
        <v>0.01</v>
      </c>
      <c r="J37" s="18">
        <f>J36*I37</f>
        <v>3471.4749999999999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-143773.05981750012</v>
      </c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1200000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556710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45931</v>
      </c>
      <c r="C4" s="8">
        <v>541.5</v>
      </c>
      <c r="D4" s="9"/>
      <c r="E4" s="10">
        <v>19</v>
      </c>
      <c r="F4" s="33">
        <f>E4*C4</f>
        <v>10288.5</v>
      </c>
      <c r="G4" s="11"/>
      <c r="H4" s="12" t="s">
        <v>6</v>
      </c>
      <c r="I4" s="13">
        <v>0.01</v>
      </c>
      <c r="J4" s="14">
        <f>(F36+F37)*I4</f>
        <v>3075.2449999999999</v>
      </c>
      <c r="L4" s="65">
        <v>45955</v>
      </c>
      <c r="M4" s="13" t="s">
        <v>64</v>
      </c>
      <c r="N4" s="66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45932</v>
      </c>
      <c r="C5" s="8">
        <v>513</v>
      </c>
      <c r="D5" s="9"/>
      <c r="E5" s="10">
        <v>19</v>
      </c>
      <c r="F5" s="33">
        <f t="shared" ref="F5:F34" si="1">E5*C5</f>
        <v>9747</v>
      </c>
      <c r="G5" s="11"/>
      <c r="H5" s="12" t="s">
        <v>7</v>
      </c>
      <c r="I5" s="13">
        <v>1E-3</v>
      </c>
      <c r="J5" s="14">
        <v>280.41000000000003</v>
      </c>
      <c r="L5" s="67" t="s">
        <v>74</v>
      </c>
      <c r="M5" s="67"/>
      <c r="N5" s="68">
        <v>-400000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45933</v>
      </c>
      <c r="C6" s="8">
        <v>499</v>
      </c>
      <c r="D6" s="9"/>
      <c r="E6" s="10">
        <v>19</v>
      </c>
      <c r="F6" s="33">
        <f t="shared" si="1"/>
        <v>9481</v>
      </c>
      <c r="G6" s="11"/>
      <c r="H6" s="12" t="s">
        <v>8</v>
      </c>
      <c r="I6" s="13"/>
      <c r="J6" s="14"/>
      <c r="L6" s="65">
        <v>45986</v>
      </c>
      <c r="M6" s="13" t="s">
        <v>65</v>
      </c>
      <c r="N6" s="66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45934</v>
      </c>
      <c r="C7" s="8">
        <v>532</v>
      </c>
      <c r="D7" s="9"/>
      <c r="E7" s="10">
        <v>19</v>
      </c>
      <c r="F7" s="33">
        <f t="shared" si="1"/>
        <v>10108</v>
      </c>
      <c r="G7" s="11"/>
      <c r="H7" s="12" t="s">
        <v>9</v>
      </c>
      <c r="I7" s="13"/>
      <c r="J7" s="14">
        <f>'EYLÜL 2025'!J39*-1</f>
        <v>143773.05981750012</v>
      </c>
      <c r="L7" s="67" t="s">
        <v>84</v>
      </c>
      <c r="M7" s="67"/>
      <c r="N7" s="68">
        <v>-400000</v>
      </c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45935</v>
      </c>
      <c r="C8" s="8">
        <v>526.5</v>
      </c>
      <c r="D8" s="9"/>
      <c r="E8" s="10">
        <v>19</v>
      </c>
      <c r="F8" s="33">
        <f t="shared" si="1"/>
        <v>10003.5</v>
      </c>
      <c r="G8" s="15"/>
      <c r="H8" s="16"/>
      <c r="I8" s="17"/>
      <c r="J8" s="18"/>
      <c r="L8" s="60">
        <v>46016</v>
      </c>
      <c r="M8" s="17" t="s">
        <v>66</v>
      </c>
      <c r="N8" s="63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45936</v>
      </c>
      <c r="C9" s="8">
        <v>506.5</v>
      </c>
      <c r="D9" s="9"/>
      <c r="E9" s="10">
        <v>19</v>
      </c>
      <c r="F9" s="33">
        <f t="shared" si="1"/>
        <v>9623.5</v>
      </c>
      <c r="G9" s="15">
        <v>45986</v>
      </c>
      <c r="H9" s="16" t="s">
        <v>65</v>
      </c>
      <c r="I9" s="17"/>
      <c r="J9" s="18">
        <v>400000</v>
      </c>
      <c r="L9" s="17" t="s">
        <v>61</v>
      </c>
      <c r="M9" s="17"/>
      <c r="N9" s="63"/>
    </row>
    <row r="10" spans="2:29" x14ac:dyDescent="0.25">
      <c r="B10" s="7">
        <v>45937</v>
      </c>
      <c r="C10" s="8">
        <v>519.5</v>
      </c>
      <c r="D10" s="9"/>
      <c r="E10" s="10">
        <v>19</v>
      </c>
      <c r="F10" s="33">
        <f t="shared" si="1"/>
        <v>9870.5</v>
      </c>
      <c r="G10" s="15"/>
      <c r="H10" s="16"/>
      <c r="I10" s="17"/>
      <c r="J10" s="18"/>
      <c r="L10" s="60">
        <v>45682</v>
      </c>
      <c r="M10" s="17" t="s">
        <v>67</v>
      </c>
      <c r="N10" s="63">
        <v>400000</v>
      </c>
    </row>
    <row r="11" spans="2:29" x14ac:dyDescent="0.25">
      <c r="B11" s="7">
        <v>45938</v>
      </c>
      <c r="C11" s="8">
        <v>517</v>
      </c>
      <c r="D11" s="9"/>
      <c r="E11" s="10">
        <v>19</v>
      </c>
      <c r="F11" s="33">
        <f t="shared" si="1"/>
        <v>9823</v>
      </c>
      <c r="G11" s="19"/>
      <c r="H11" s="16" t="s">
        <v>92</v>
      </c>
      <c r="I11" s="17"/>
      <c r="J11" s="18">
        <v>4037.0508000000004</v>
      </c>
      <c r="L11" s="17" t="s">
        <v>62</v>
      </c>
      <c r="M11" s="17"/>
      <c r="N11" s="63"/>
    </row>
    <row r="12" spans="2:29" x14ac:dyDescent="0.25">
      <c r="B12" s="7">
        <v>45939</v>
      </c>
      <c r="C12" s="8">
        <v>517.5</v>
      </c>
      <c r="D12" s="9"/>
      <c r="E12" s="10">
        <v>19</v>
      </c>
      <c r="F12" s="33">
        <f t="shared" si="1"/>
        <v>9832.5</v>
      </c>
      <c r="G12" s="19"/>
      <c r="H12" s="16"/>
      <c r="I12" s="17"/>
      <c r="J12" s="18"/>
      <c r="L12" s="60">
        <v>45713</v>
      </c>
      <c r="M12" s="17" t="s">
        <v>68</v>
      </c>
      <c r="N12" s="63">
        <v>400000</v>
      </c>
    </row>
    <row r="13" spans="2:29" x14ac:dyDescent="0.25">
      <c r="B13" s="7">
        <v>45940</v>
      </c>
      <c r="C13" s="8">
        <v>531.5</v>
      </c>
      <c r="D13" s="9"/>
      <c r="E13" s="10">
        <v>19</v>
      </c>
      <c r="F13" s="33">
        <f t="shared" si="1"/>
        <v>10098.5</v>
      </c>
      <c r="G13" s="19"/>
      <c r="H13" s="16"/>
      <c r="I13" s="17"/>
      <c r="J13" s="18"/>
      <c r="L13" s="17" t="s">
        <v>76</v>
      </c>
      <c r="M13" s="17"/>
      <c r="N13" s="63"/>
    </row>
    <row r="14" spans="2:29" x14ac:dyDescent="0.25">
      <c r="B14" s="7">
        <v>45941</v>
      </c>
      <c r="C14" s="8">
        <v>546</v>
      </c>
      <c r="D14" s="9"/>
      <c r="E14" s="10">
        <v>19</v>
      </c>
      <c r="F14" s="33">
        <f t="shared" si="1"/>
        <v>10374</v>
      </c>
      <c r="G14" s="19"/>
      <c r="H14" s="16"/>
      <c r="I14" s="17"/>
      <c r="J14" s="18"/>
      <c r="L14" s="17"/>
      <c r="M14" s="17"/>
      <c r="N14" s="63"/>
    </row>
    <row r="15" spans="2:29" x14ac:dyDescent="0.25">
      <c r="B15" s="7">
        <v>45942</v>
      </c>
      <c r="C15" s="8">
        <v>539</v>
      </c>
      <c r="D15" s="9"/>
      <c r="E15" s="10">
        <v>19</v>
      </c>
      <c r="F15" s="33">
        <f t="shared" si="1"/>
        <v>10241</v>
      </c>
      <c r="G15" s="19"/>
      <c r="H15" s="16"/>
      <c r="I15" s="17"/>
      <c r="J15" s="18"/>
      <c r="L15" s="17"/>
      <c r="M15" s="17"/>
      <c r="N15" s="63"/>
    </row>
    <row r="16" spans="2:29" x14ac:dyDescent="0.25">
      <c r="B16" s="7">
        <v>45943</v>
      </c>
      <c r="C16" s="8">
        <v>522</v>
      </c>
      <c r="D16" s="9"/>
      <c r="E16" s="10">
        <v>19</v>
      </c>
      <c r="F16" s="33">
        <f t="shared" si="1"/>
        <v>9918</v>
      </c>
      <c r="G16" s="19"/>
      <c r="H16" s="16"/>
      <c r="I16" s="17"/>
      <c r="J16" s="18"/>
    </row>
    <row r="17" spans="2:18" x14ac:dyDescent="0.25">
      <c r="B17" s="7">
        <v>45944</v>
      </c>
      <c r="C17" s="8">
        <v>528</v>
      </c>
      <c r="D17" s="9"/>
      <c r="E17" s="10">
        <v>19</v>
      </c>
      <c r="F17" s="33">
        <f t="shared" si="1"/>
        <v>10032</v>
      </c>
      <c r="G17" s="19"/>
      <c r="H17" s="16"/>
      <c r="I17" s="17"/>
      <c r="J17" s="18"/>
    </row>
    <row r="18" spans="2:18" x14ac:dyDescent="0.25">
      <c r="B18" s="7">
        <v>45945</v>
      </c>
      <c r="C18" s="8">
        <v>530</v>
      </c>
      <c r="D18" s="9"/>
      <c r="E18" s="10">
        <v>19</v>
      </c>
      <c r="F18" s="33">
        <f t="shared" si="1"/>
        <v>10070</v>
      </c>
      <c r="G18" s="19"/>
      <c r="H18" s="16"/>
      <c r="I18" s="17"/>
      <c r="J18" s="18"/>
    </row>
    <row r="19" spans="2:18" x14ac:dyDescent="0.25">
      <c r="B19" s="7">
        <v>45946</v>
      </c>
      <c r="C19" s="8">
        <v>541</v>
      </c>
      <c r="D19" s="9"/>
      <c r="E19" s="10">
        <v>19</v>
      </c>
      <c r="F19" s="33">
        <f t="shared" si="1"/>
        <v>10279</v>
      </c>
      <c r="G19" s="19"/>
      <c r="H19" s="16"/>
      <c r="I19" s="17"/>
      <c r="J19" s="18"/>
    </row>
    <row r="20" spans="2:18" x14ac:dyDescent="0.25">
      <c r="B20" s="7">
        <v>45947</v>
      </c>
      <c r="C20" s="8">
        <v>523</v>
      </c>
      <c r="D20" s="9"/>
      <c r="E20" s="10">
        <v>19</v>
      </c>
      <c r="F20" s="33">
        <f t="shared" si="1"/>
        <v>9937</v>
      </c>
      <c r="G20" s="19"/>
      <c r="H20" s="16"/>
      <c r="I20" s="17"/>
      <c r="J20" s="18"/>
    </row>
    <row r="21" spans="2:18" x14ac:dyDescent="0.25">
      <c r="B21" s="7">
        <v>45948</v>
      </c>
      <c r="C21" s="8">
        <v>551</v>
      </c>
      <c r="D21" s="9"/>
      <c r="E21" s="10">
        <v>19</v>
      </c>
      <c r="F21" s="33">
        <f t="shared" si="1"/>
        <v>10469</v>
      </c>
      <c r="G21" s="19"/>
      <c r="H21" s="16"/>
      <c r="I21" s="17"/>
      <c r="J21" s="18"/>
    </row>
    <row r="22" spans="2:18" x14ac:dyDescent="0.25">
      <c r="B22" s="7">
        <v>45949</v>
      </c>
      <c r="C22" s="8">
        <v>550.5</v>
      </c>
      <c r="D22" s="9"/>
      <c r="E22" s="10">
        <v>19</v>
      </c>
      <c r="F22" s="33">
        <f t="shared" si="1"/>
        <v>10459.5</v>
      </c>
      <c r="G22" s="19"/>
      <c r="H22" s="16"/>
      <c r="I22" s="17"/>
      <c r="J22" s="18"/>
      <c r="R22" s="81"/>
    </row>
    <row r="23" spans="2:18" x14ac:dyDescent="0.25">
      <c r="B23" s="7">
        <v>45950</v>
      </c>
      <c r="C23" s="8">
        <v>449.5</v>
      </c>
      <c r="D23" s="9"/>
      <c r="E23" s="10">
        <v>19</v>
      </c>
      <c r="F23" s="33">
        <f t="shared" si="1"/>
        <v>8540.5</v>
      </c>
      <c r="G23" s="19"/>
      <c r="H23" s="16"/>
      <c r="I23" s="17"/>
      <c r="J23" s="18"/>
      <c r="M23" s="31"/>
      <c r="R23" s="81"/>
    </row>
    <row r="24" spans="2:18" x14ac:dyDescent="0.25">
      <c r="B24" s="7">
        <v>45951</v>
      </c>
      <c r="C24" s="8">
        <v>516.5</v>
      </c>
      <c r="D24" s="9"/>
      <c r="E24" s="10">
        <v>19</v>
      </c>
      <c r="F24" s="33">
        <f t="shared" si="1"/>
        <v>9813.5</v>
      </c>
      <c r="G24" s="19"/>
      <c r="H24" s="16"/>
      <c r="I24" s="17"/>
      <c r="J24" s="18"/>
    </row>
    <row r="25" spans="2:18" x14ac:dyDescent="0.25">
      <c r="B25" s="7">
        <v>45952</v>
      </c>
      <c r="C25" s="8">
        <v>514</v>
      </c>
      <c r="D25" s="9"/>
      <c r="E25" s="10">
        <v>19</v>
      </c>
      <c r="F25" s="33">
        <f t="shared" si="1"/>
        <v>9766</v>
      </c>
      <c r="G25" s="19"/>
      <c r="H25" s="16"/>
      <c r="I25" s="17"/>
      <c r="J25" s="18"/>
    </row>
    <row r="26" spans="2:18" x14ac:dyDescent="0.25">
      <c r="B26" s="7">
        <v>45953</v>
      </c>
      <c r="C26" s="8">
        <v>514</v>
      </c>
      <c r="D26" s="9"/>
      <c r="E26" s="10">
        <v>19</v>
      </c>
      <c r="F26" s="33">
        <f t="shared" si="1"/>
        <v>9766</v>
      </c>
      <c r="G26" s="19"/>
      <c r="H26" s="16"/>
      <c r="I26" s="17"/>
      <c r="J26" s="18"/>
      <c r="M26" s="31"/>
    </row>
    <row r="27" spans="2:18" x14ac:dyDescent="0.25">
      <c r="B27" s="7">
        <v>45954</v>
      </c>
      <c r="C27" s="8">
        <v>0</v>
      </c>
      <c r="D27" s="9"/>
      <c r="E27" s="10">
        <v>19</v>
      </c>
      <c r="F27" s="33">
        <f t="shared" si="1"/>
        <v>0</v>
      </c>
      <c r="G27" s="19"/>
      <c r="H27" s="16"/>
      <c r="I27" s="17"/>
      <c r="J27" s="18"/>
    </row>
    <row r="28" spans="2:18" x14ac:dyDescent="0.25">
      <c r="B28" s="7">
        <v>45955</v>
      </c>
      <c r="C28" s="8">
        <v>1053</v>
      </c>
      <c r="D28" s="9"/>
      <c r="E28" s="10">
        <v>19</v>
      </c>
      <c r="F28" s="33">
        <f t="shared" si="1"/>
        <v>20007</v>
      </c>
      <c r="G28" s="19"/>
      <c r="H28" s="16"/>
      <c r="I28" s="17"/>
      <c r="J28" s="18"/>
      <c r="L28" s="80"/>
    </row>
    <row r="29" spans="2:18" x14ac:dyDescent="0.25">
      <c r="B29" s="7">
        <v>45956</v>
      </c>
      <c r="C29" s="8">
        <v>513</v>
      </c>
      <c r="D29" s="9"/>
      <c r="E29" s="10">
        <v>19</v>
      </c>
      <c r="F29" s="33">
        <f t="shared" si="1"/>
        <v>9747</v>
      </c>
      <c r="G29" s="19"/>
      <c r="H29" s="16"/>
      <c r="I29" s="17"/>
      <c r="J29" s="18"/>
      <c r="M29" s="31"/>
    </row>
    <row r="30" spans="2:18" x14ac:dyDescent="0.25">
      <c r="B30" s="7">
        <v>45957</v>
      </c>
      <c r="C30" s="8">
        <v>503</v>
      </c>
      <c r="D30" s="9"/>
      <c r="E30" s="10">
        <v>19</v>
      </c>
      <c r="F30" s="33">
        <f t="shared" si="1"/>
        <v>9557</v>
      </c>
      <c r="G30" s="19"/>
      <c r="H30" s="16"/>
      <c r="I30" s="17"/>
      <c r="J30" s="18"/>
    </row>
    <row r="31" spans="2:18" x14ac:dyDescent="0.25">
      <c r="B31" s="7">
        <v>45958</v>
      </c>
      <c r="C31" s="8">
        <v>525</v>
      </c>
      <c r="D31" s="9"/>
      <c r="E31" s="10">
        <v>19</v>
      </c>
      <c r="F31" s="33">
        <f t="shared" si="1"/>
        <v>9975</v>
      </c>
      <c r="G31" s="19"/>
      <c r="H31" s="16"/>
      <c r="I31" s="17"/>
      <c r="J31" s="18"/>
    </row>
    <row r="32" spans="2:18" x14ac:dyDescent="0.25">
      <c r="B32" s="7">
        <v>45959</v>
      </c>
      <c r="C32" s="8">
        <v>525</v>
      </c>
      <c r="D32" s="9"/>
      <c r="E32" s="10">
        <v>19</v>
      </c>
      <c r="F32" s="33">
        <f t="shared" si="1"/>
        <v>9975</v>
      </c>
      <c r="G32" s="19"/>
      <c r="H32" s="16"/>
      <c r="I32" s="17"/>
      <c r="J32" s="18"/>
    </row>
    <row r="33" spans="2:14" x14ac:dyDescent="0.25">
      <c r="B33" s="7">
        <v>45960</v>
      </c>
      <c r="C33" s="8">
        <v>517</v>
      </c>
      <c r="D33" s="9"/>
      <c r="E33" s="10">
        <v>19</v>
      </c>
      <c r="F33" s="33">
        <f t="shared" si="1"/>
        <v>9823</v>
      </c>
      <c r="G33" s="19"/>
      <c r="H33" s="16"/>
      <c r="I33" s="17"/>
      <c r="J33" s="18"/>
    </row>
    <row r="34" spans="2:14" ht="15.75" thickBot="1" x14ac:dyDescent="0.3">
      <c r="B34" s="46">
        <v>45961</v>
      </c>
      <c r="C34" s="47">
        <v>521</v>
      </c>
      <c r="D34" s="48"/>
      <c r="E34" s="10">
        <v>19</v>
      </c>
      <c r="F34" s="49">
        <f t="shared" si="1"/>
        <v>9899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16185.5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551165.76561750006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307524.5</v>
      </c>
      <c r="L36" s="31">
        <f>J36-J4-J5-J6+J37</f>
        <v>307244.09000000003</v>
      </c>
      <c r="N36" s="31"/>
    </row>
    <row r="37" spans="2:14" x14ac:dyDescent="0.25">
      <c r="B37" s="26" t="s">
        <v>14</v>
      </c>
      <c r="C37" s="30">
        <f>C35</f>
        <v>16185.5</v>
      </c>
      <c r="D37" s="9">
        <f>D35/1.03</f>
        <v>0</v>
      </c>
      <c r="E37" s="10"/>
      <c r="F37" s="33">
        <f>SUM(F4:F36)</f>
        <v>307524.5</v>
      </c>
      <c r="G37" s="19"/>
      <c r="H37" s="17" t="s">
        <v>15</v>
      </c>
      <c r="I37" s="17">
        <v>0.01</v>
      </c>
      <c r="J37" s="18">
        <f>J36*I37</f>
        <v>3075.2449999999999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-240566.02061750006</v>
      </c>
      <c r="L39" s="82"/>
      <c r="M39" s="31"/>
    </row>
    <row r="40" spans="2:14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4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3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800000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951160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45962</v>
      </c>
      <c r="C4" s="8">
        <v>521</v>
      </c>
      <c r="D4" s="9"/>
      <c r="E4" s="10">
        <v>19.600000000000001</v>
      </c>
      <c r="F4" s="33">
        <f>E4*C4</f>
        <v>10211.6</v>
      </c>
      <c r="G4" s="11"/>
      <c r="H4" s="12" t="s">
        <v>6</v>
      </c>
      <c r="I4" s="13">
        <v>0.01</v>
      </c>
      <c r="J4" s="14">
        <f>(F36+F37)*I4</f>
        <v>3061.2260000000006</v>
      </c>
      <c r="L4" s="65">
        <v>45955</v>
      </c>
      <c r="M4" s="13" t="s">
        <v>64</v>
      </c>
      <c r="N4" s="66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45963</v>
      </c>
      <c r="C5" s="8">
        <v>512.5</v>
      </c>
      <c r="D5" s="9"/>
      <c r="E5" s="10">
        <v>19.600000000000001</v>
      </c>
      <c r="F5" s="33">
        <f t="shared" ref="F5:F34" si="1">E5*C5</f>
        <v>10045</v>
      </c>
      <c r="G5" s="11"/>
      <c r="H5" s="12" t="s">
        <v>7</v>
      </c>
      <c r="I5" s="13">
        <v>1E-3</v>
      </c>
      <c r="J5" s="14">
        <v>293.77999999999997</v>
      </c>
      <c r="L5" s="67" t="s">
        <v>74</v>
      </c>
      <c r="M5" s="67"/>
      <c r="N5" s="68">
        <v>-400000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45964</v>
      </c>
      <c r="C6" s="8">
        <v>520</v>
      </c>
      <c r="D6" s="9"/>
      <c r="E6" s="10">
        <v>19.600000000000001</v>
      </c>
      <c r="F6" s="33">
        <f t="shared" si="1"/>
        <v>10192</v>
      </c>
      <c r="G6" s="11"/>
      <c r="H6" s="12" t="s">
        <v>8</v>
      </c>
      <c r="I6" s="13"/>
      <c r="J6" s="14"/>
      <c r="L6" s="65">
        <v>45986</v>
      </c>
      <c r="M6" s="13" t="s">
        <v>65</v>
      </c>
      <c r="N6" s="66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45965</v>
      </c>
      <c r="C7" s="8">
        <v>539.5</v>
      </c>
      <c r="D7" s="9"/>
      <c r="E7" s="10">
        <v>19.600000000000001</v>
      </c>
      <c r="F7" s="33">
        <f t="shared" si="1"/>
        <v>10574.2</v>
      </c>
      <c r="G7" s="11"/>
      <c r="H7" s="12" t="s">
        <v>9</v>
      </c>
      <c r="I7" s="13"/>
      <c r="J7" s="14">
        <f>'EKİM 2025'!J39*-1</f>
        <v>240566.02061750006</v>
      </c>
      <c r="L7" s="67" t="s">
        <v>84</v>
      </c>
      <c r="M7" s="67"/>
      <c r="N7" s="68">
        <v>-400000</v>
      </c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45966</v>
      </c>
      <c r="C8" s="8">
        <v>535.5</v>
      </c>
      <c r="D8" s="9"/>
      <c r="E8" s="10">
        <v>19.600000000000001</v>
      </c>
      <c r="F8" s="33">
        <f t="shared" si="1"/>
        <v>10495.800000000001</v>
      </c>
      <c r="G8" s="15"/>
      <c r="H8" s="16"/>
      <c r="I8" s="17"/>
      <c r="J8" s="18"/>
      <c r="L8" s="65">
        <v>46016</v>
      </c>
      <c r="M8" s="13" t="s">
        <v>66</v>
      </c>
      <c r="N8" s="66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45967</v>
      </c>
      <c r="C9" s="8">
        <v>552</v>
      </c>
      <c r="D9" s="9"/>
      <c r="E9" s="10">
        <v>19.600000000000001</v>
      </c>
      <c r="F9" s="33">
        <f t="shared" si="1"/>
        <v>10819.2</v>
      </c>
      <c r="G9" s="15">
        <v>46016</v>
      </c>
      <c r="H9" s="16" t="s">
        <v>66</v>
      </c>
      <c r="I9" s="17"/>
      <c r="J9" s="18">
        <v>400000</v>
      </c>
      <c r="L9" s="67" t="s">
        <v>85</v>
      </c>
      <c r="M9" s="67"/>
      <c r="N9" s="68">
        <v>-400000</v>
      </c>
    </row>
    <row r="10" spans="2:29" x14ac:dyDescent="0.25">
      <c r="B10" s="7">
        <v>45968</v>
      </c>
      <c r="C10" s="8">
        <v>542</v>
      </c>
      <c r="D10" s="9"/>
      <c r="E10" s="10">
        <v>19.600000000000001</v>
      </c>
      <c r="F10" s="33">
        <f t="shared" si="1"/>
        <v>10623.2</v>
      </c>
      <c r="G10" s="15"/>
      <c r="H10" s="16"/>
      <c r="I10" s="17"/>
      <c r="J10" s="18"/>
      <c r="L10" s="60">
        <v>45682</v>
      </c>
      <c r="M10" s="17" t="s">
        <v>67</v>
      </c>
      <c r="N10" s="63">
        <v>400000</v>
      </c>
      <c r="P10" s="79">
        <v>45973</v>
      </c>
      <c r="Q10" s="17">
        <f>R10-P10</f>
        <v>85</v>
      </c>
      <c r="R10" s="60">
        <v>46058</v>
      </c>
      <c r="S10" s="17" t="s">
        <v>49</v>
      </c>
      <c r="T10" s="78">
        <v>310</v>
      </c>
      <c r="U10" s="76" t="s">
        <v>41</v>
      </c>
      <c r="V10" s="77" t="s">
        <v>86</v>
      </c>
      <c r="W10" s="74">
        <v>15</v>
      </c>
      <c r="X10" s="77" t="s">
        <v>44</v>
      </c>
      <c r="Y10" s="73">
        <v>683.16831999999999</v>
      </c>
      <c r="Z10" s="72">
        <v>10247.52</v>
      </c>
      <c r="AA10" s="72">
        <v>102.48</v>
      </c>
      <c r="AB10" s="72">
        <v>10350</v>
      </c>
      <c r="AC10" t="s">
        <v>91</v>
      </c>
    </row>
    <row r="11" spans="2:29" x14ac:dyDescent="0.25">
      <c r="B11" s="7">
        <v>45969</v>
      </c>
      <c r="C11" s="8">
        <v>512</v>
      </c>
      <c r="D11" s="9"/>
      <c r="E11" s="10">
        <v>19.600000000000001</v>
      </c>
      <c r="F11" s="33">
        <f t="shared" si="1"/>
        <v>10035.200000000001</v>
      </c>
      <c r="G11" s="19"/>
      <c r="H11" s="16"/>
      <c r="I11" s="17"/>
      <c r="J11" s="18"/>
      <c r="L11" s="17" t="s">
        <v>62</v>
      </c>
      <c r="M11" s="17"/>
      <c r="N11" s="63"/>
      <c r="P11" s="79">
        <v>45973</v>
      </c>
      <c r="Q11" s="17">
        <f>R11-P11</f>
        <v>85</v>
      </c>
      <c r="R11" s="60">
        <v>46058</v>
      </c>
      <c r="S11" s="17" t="s">
        <v>49</v>
      </c>
      <c r="T11" s="78">
        <v>310</v>
      </c>
      <c r="U11" s="76" t="s">
        <v>41</v>
      </c>
      <c r="V11" s="77" t="s">
        <v>87</v>
      </c>
      <c r="W11" s="74">
        <v>100</v>
      </c>
      <c r="X11" s="77" t="s">
        <v>44</v>
      </c>
      <c r="Y11" s="73">
        <v>653.46534999999994</v>
      </c>
      <c r="Z11" s="72">
        <v>65346.54</v>
      </c>
      <c r="AA11" s="72">
        <v>653.46</v>
      </c>
      <c r="AB11" s="72">
        <v>66000</v>
      </c>
      <c r="AC11" t="s">
        <v>91</v>
      </c>
    </row>
    <row r="12" spans="2:29" x14ac:dyDescent="0.25">
      <c r="B12" s="7">
        <v>45970</v>
      </c>
      <c r="C12" s="8">
        <v>515</v>
      </c>
      <c r="D12" s="9"/>
      <c r="E12" s="10">
        <v>19.600000000000001</v>
      </c>
      <c r="F12" s="33">
        <f t="shared" si="1"/>
        <v>10094</v>
      </c>
      <c r="G12" s="19"/>
      <c r="H12" s="16"/>
      <c r="I12" s="17"/>
      <c r="J12" s="18"/>
      <c r="L12" s="60">
        <v>45713</v>
      </c>
      <c r="M12" s="17" t="s">
        <v>68</v>
      </c>
      <c r="N12" s="63">
        <v>400000</v>
      </c>
      <c r="P12" s="79">
        <v>45973</v>
      </c>
      <c r="Q12" s="17">
        <f>R12-P12</f>
        <v>85</v>
      </c>
      <c r="R12" s="60">
        <v>46058</v>
      </c>
      <c r="S12" s="17" t="s">
        <v>49</v>
      </c>
      <c r="T12" s="78">
        <v>310</v>
      </c>
      <c r="U12" s="76" t="s">
        <v>41</v>
      </c>
      <c r="V12" s="77" t="s">
        <v>88</v>
      </c>
      <c r="W12" s="74">
        <v>5</v>
      </c>
      <c r="X12" s="77" t="s">
        <v>44</v>
      </c>
      <c r="Y12" s="73">
        <v>516.66666999999995</v>
      </c>
      <c r="Z12" s="72">
        <v>2583.33</v>
      </c>
      <c r="AA12" s="72">
        <v>516.66999999999996</v>
      </c>
      <c r="AB12" s="72">
        <v>3100</v>
      </c>
      <c r="AC12" t="s">
        <v>91</v>
      </c>
    </row>
    <row r="13" spans="2:29" x14ac:dyDescent="0.25">
      <c r="B13" s="7">
        <v>45971</v>
      </c>
      <c r="C13" s="8">
        <v>440</v>
      </c>
      <c r="D13" s="9"/>
      <c r="E13" s="10">
        <v>19.600000000000001</v>
      </c>
      <c r="F13" s="33">
        <f t="shared" si="1"/>
        <v>8624</v>
      </c>
      <c r="G13" s="19"/>
      <c r="H13" s="16"/>
      <c r="I13" s="17"/>
      <c r="J13" s="18"/>
      <c r="L13" s="17" t="s">
        <v>76</v>
      </c>
      <c r="M13" s="17"/>
      <c r="N13" s="63"/>
      <c r="P13" s="79">
        <v>45973</v>
      </c>
      <c r="Q13" s="17">
        <f>R13-P13</f>
        <v>85</v>
      </c>
      <c r="R13" s="60">
        <v>46058</v>
      </c>
      <c r="S13" s="17" t="s">
        <v>49</v>
      </c>
      <c r="T13" s="78">
        <v>310</v>
      </c>
      <c r="U13" s="76" t="s">
        <v>41</v>
      </c>
      <c r="V13" s="77" t="s">
        <v>89</v>
      </c>
      <c r="W13" s="74">
        <v>10</v>
      </c>
      <c r="X13" s="77" t="s">
        <v>44</v>
      </c>
      <c r="Y13" s="73">
        <v>750</v>
      </c>
      <c r="Z13" s="72">
        <v>7500</v>
      </c>
      <c r="AA13" s="75"/>
      <c r="AB13" s="72">
        <v>7500</v>
      </c>
      <c r="AC13" t="s">
        <v>91</v>
      </c>
    </row>
    <row r="14" spans="2:29" x14ac:dyDescent="0.25">
      <c r="B14" s="7">
        <v>45972</v>
      </c>
      <c r="C14" s="8">
        <v>482.5</v>
      </c>
      <c r="D14" s="9"/>
      <c r="E14" s="10">
        <v>19.600000000000001</v>
      </c>
      <c r="F14" s="33">
        <f t="shared" si="1"/>
        <v>9457</v>
      </c>
      <c r="G14" s="19"/>
      <c r="H14" s="16"/>
      <c r="I14" s="17"/>
      <c r="J14" s="18"/>
      <c r="L14" s="17"/>
      <c r="M14" s="17"/>
      <c r="N14" s="63"/>
      <c r="P14" s="79">
        <v>45973</v>
      </c>
      <c r="Q14" s="17">
        <f>R14-P14</f>
        <v>85</v>
      </c>
      <c r="R14" s="60">
        <v>46058</v>
      </c>
      <c r="S14" s="17" t="s">
        <v>49</v>
      </c>
      <c r="T14" s="78">
        <v>310</v>
      </c>
      <c r="U14" s="76" t="s">
        <v>41</v>
      </c>
      <c r="V14" s="77" t="s">
        <v>90</v>
      </c>
      <c r="W14" s="74">
        <v>410</v>
      </c>
      <c r="X14" s="77" t="s">
        <v>44</v>
      </c>
      <c r="Y14" s="73">
        <v>750</v>
      </c>
      <c r="Z14" s="72">
        <v>307500</v>
      </c>
      <c r="AA14" s="75"/>
      <c r="AB14" s="72">
        <v>307500</v>
      </c>
      <c r="AC14" t="s">
        <v>91</v>
      </c>
    </row>
    <row r="15" spans="2:29" x14ac:dyDescent="0.25">
      <c r="B15" s="7">
        <v>45973</v>
      </c>
      <c r="C15" s="8">
        <v>491</v>
      </c>
      <c r="D15" s="9"/>
      <c r="E15" s="10">
        <v>19.600000000000001</v>
      </c>
      <c r="F15" s="33">
        <f t="shared" si="1"/>
        <v>9623.6</v>
      </c>
      <c r="G15" s="19"/>
      <c r="H15" s="16"/>
      <c r="I15" s="17"/>
      <c r="J15" s="18"/>
      <c r="L15" s="17"/>
      <c r="M15" s="17"/>
      <c r="N15" s="63"/>
    </row>
    <row r="16" spans="2:29" x14ac:dyDescent="0.25">
      <c r="B16" s="7">
        <v>45974</v>
      </c>
      <c r="C16" s="8">
        <v>482</v>
      </c>
      <c r="D16" s="9"/>
      <c r="E16" s="10">
        <v>19.600000000000001</v>
      </c>
      <c r="F16" s="33">
        <f t="shared" si="1"/>
        <v>9447.2000000000007</v>
      </c>
      <c r="G16" s="19"/>
      <c r="H16" s="16"/>
      <c r="I16" s="17"/>
      <c r="J16" s="18"/>
    </row>
    <row r="17" spans="2:25" x14ac:dyDescent="0.25">
      <c r="B17" s="7">
        <v>45975</v>
      </c>
      <c r="C17" s="8">
        <v>502.5</v>
      </c>
      <c r="D17" s="9"/>
      <c r="E17" s="10">
        <v>19.600000000000001</v>
      </c>
      <c r="F17" s="33">
        <f t="shared" si="1"/>
        <v>9849</v>
      </c>
      <c r="G17" s="19"/>
      <c r="H17" s="16"/>
      <c r="I17" s="17"/>
      <c r="J17" s="18"/>
    </row>
    <row r="18" spans="2:25" x14ac:dyDescent="0.25">
      <c r="B18" s="7">
        <v>45976</v>
      </c>
      <c r="C18" s="8">
        <v>497</v>
      </c>
      <c r="D18" s="9"/>
      <c r="E18" s="10">
        <v>19.600000000000001</v>
      </c>
      <c r="F18" s="33">
        <f t="shared" si="1"/>
        <v>9741.2000000000007</v>
      </c>
      <c r="G18" s="19"/>
      <c r="H18" s="16"/>
      <c r="I18" s="17"/>
      <c r="J18" s="18"/>
    </row>
    <row r="19" spans="2:25" x14ac:dyDescent="0.25">
      <c r="B19" s="7">
        <v>45977</v>
      </c>
      <c r="C19" s="8">
        <v>520.5</v>
      </c>
      <c r="D19" s="9"/>
      <c r="E19" s="10">
        <v>19.600000000000001</v>
      </c>
      <c r="F19" s="33">
        <f t="shared" si="1"/>
        <v>10201.800000000001</v>
      </c>
      <c r="G19" s="19"/>
      <c r="H19" s="16"/>
      <c r="I19" s="17"/>
      <c r="J19" s="18"/>
      <c r="Y19" s="62"/>
    </row>
    <row r="20" spans="2:25" x14ac:dyDescent="0.25">
      <c r="B20" s="7">
        <v>45978</v>
      </c>
      <c r="C20" s="8">
        <v>506</v>
      </c>
      <c r="D20" s="9"/>
      <c r="E20" s="10">
        <v>19.600000000000001</v>
      </c>
      <c r="F20" s="33">
        <f t="shared" si="1"/>
        <v>9917.6</v>
      </c>
      <c r="G20" s="19"/>
      <c r="H20" s="16"/>
      <c r="I20" s="17"/>
      <c r="J20" s="18"/>
      <c r="Y20" s="62"/>
    </row>
    <row r="21" spans="2:25" x14ac:dyDescent="0.25">
      <c r="B21" s="7">
        <v>45979</v>
      </c>
      <c r="C21" s="8">
        <v>506</v>
      </c>
      <c r="D21" s="9"/>
      <c r="E21" s="10">
        <v>19.600000000000001</v>
      </c>
      <c r="F21" s="33">
        <f t="shared" si="1"/>
        <v>9917.6</v>
      </c>
      <c r="G21" s="19"/>
      <c r="H21" s="16"/>
      <c r="I21" s="17"/>
      <c r="J21" s="18"/>
      <c r="Y21" s="62"/>
    </row>
    <row r="22" spans="2:25" x14ac:dyDescent="0.25">
      <c r="B22" s="7">
        <v>45980</v>
      </c>
      <c r="C22" s="8">
        <v>516</v>
      </c>
      <c r="D22" s="9"/>
      <c r="E22" s="10">
        <v>19.600000000000001</v>
      </c>
      <c r="F22" s="33">
        <f t="shared" si="1"/>
        <v>10113.6</v>
      </c>
      <c r="G22" s="19"/>
      <c r="H22" s="16"/>
      <c r="I22" s="17"/>
      <c r="J22" s="18"/>
      <c r="Y22" s="62"/>
    </row>
    <row r="23" spans="2:25" x14ac:dyDescent="0.25">
      <c r="B23" s="7">
        <v>45981</v>
      </c>
      <c r="C23" s="8">
        <v>528.5</v>
      </c>
      <c r="D23" s="9"/>
      <c r="E23" s="10">
        <v>19.600000000000001</v>
      </c>
      <c r="F23" s="33">
        <f t="shared" si="1"/>
        <v>10358.6</v>
      </c>
      <c r="G23" s="19"/>
      <c r="H23" s="16"/>
      <c r="I23" s="17"/>
      <c r="J23" s="18"/>
      <c r="Y23" s="62"/>
    </row>
    <row r="24" spans="2:25" x14ac:dyDescent="0.25">
      <c r="B24" s="7">
        <v>45982</v>
      </c>
      <c r="C24" s="8">
        <v>532.5</v>
      </c>
      <c r="D24" s="9"/>
      <c r="E24" s="10">
        <v>19.600000000000001</v>
      </c>
      <c r="F24" s="33">
        <f t="shared" si="1"/>
        <v>10437</v>
      </c>
      <c r="G24" s="19"/>
      <c r="H24" s="16"/>
      <c r="I24" s="17"/>
      <c r="J24" s="18"/>
    </row>
    <row r="25" spans="2:25" x14ac:dyDescent="0.25">
      <c r="B25" s="7">
        <v>45983</v>
      </c>
      <c r="C25" s="8">
        <v>555.5</v>
      </c>
      <c r="D25" s="9"/>
      <c r="E25" s="10">
        <v>19.600000000000001</v>
      </c>
      <c r="F25" s="33">
        <f t="shared" si="1"/>
        <v>10887.800000000001</v>
      </c>
      <c r="G25" s="19"/>
      <c r="H25" s="16"/>
      <c r="I25" s="17"/>
      <c r="J25" s="18"/>
      <c r="Y25" s="70"/>
    </row>
    <row r="26" spans="2:25" x14ac:dyDescent="0.25">
      <c r="B26" s="7">
        <v>45984</v>
      </c>
      <c r="C26" s="8">
        <v>556</v>
      </c>
      <c r="D26" s="9"/>
      <c r="E26" s="10">
        <v>19.600000000000001</v>
      </c>
      <c r="F26" s="33">
        <f t="shared" si="1"/>
        <v>10897.6</v>
      </c>
      <c r="G26" s="19"/>
      <c r="H26" s="16"/>
      <c r="I26" s="17"/>
      <c r="J26" s="18"/>
    </row>
    <row r="27" spans="2:25" x14ac:dyDescent="0.25">
      <c r="B27" s="7">
        <v>45985</v>
      </c>
      <c r="C27" s="8">
        <v>546</v>
      </c>
      <c r="D27" s="9"/>
      <c r="E27" s="10">
        <v>19.600000000000001</v>
      </c>
      <c r="F27" s="33">
        <f t="shared" si="1"/>
        <v>10701.6</v>
      </c>
      <c r="G27" s="19"/>
      <c r="H27" s="16"/>
      <c r="I27" s="17"/>
      <c r="J27" s="18"/>
    </row>
    <row r="28" spans="2:25" x14ac:dyDescent="0.25">
      <c r="B28" s="7">
        <v>45986</v>
      </c>
      <c r="C28" s="8">
        <v>545.5</v>
      </c>
      <c r="D28" s="9"/>
      <c r="E28" s="10">
        <v>19.600000000000001</v>
      </c>
      <c r="F28" s="33">
        <f t="shared" si="1"/>
        <v>10691.800000000001</v>
      </c>
      <c r="G28" s="19"/>
      <c r="H28" s="16"/>
      <c r="I28" s="17"/>
      <c r="J28" s="18"/>
    </row>
    <row r="29" spans="2:25" x14ac:dyDescent="0.25">
      <c r="B29" s="7">
        <v>45987</v>
      </c>
      <c r="C29" s="8">
        <v>563</v>
      </c>
      <c r="D29" s="9"/>
      <c r="E29" s="10">
        <v>19.600000000000001</v>
      </c>
      <c r="F29" s="33">
        <f t="shared" si="1"/>
        <v>11034.800000000001</v>
      </c>
      <c r="G29" s="19"/>
      <c r="H29" s="16"/>
      <c r="I29" s="17"/>
      <c r="J29" s="18"/>
    </row>
    <row r="30" spans="2:25" x14ac:dyDescent="0.25">
      <c r="B30" s="7">
        <v>45988</v>
      </c>
      <c r="C30" s="8">
        <v>504.5</v>
      </c>
      <c r="D30" s="9"/>
      <c r="E30" s="10">
        <v>19.600000000000001</v>
      </c>
      <c r="F30" s="33">
        <f t="shared" si="1"/>
        <v>9888.2000000000007</v>
      </c>
      <c r="G30" s="19"/>
      <c r="H30" s="16"/>
      <c r="I30" s="17"/>
      <c r="J30" s="18"/>
    </row>
    <row r="31" spans="2:25" x14ac:dyDescent="0.25">
      <c r="B31" s="7">
        <v>45989</v>
      </c>
      <c r="C31" s="8">
        <v>508</v>
      </c>
      <c r="D31" s="9"/>
      <c r="E31" s="10">
        <v>19.600000000000001</v>
      </c>
      <c r="F31" s="33">
        <f t="shared" si="1"/>
        <v>9956.8000000000011</v>
      </c>
      <c r="G31" s="19"/>
      <c r="H31" s="16"/>
      <c r="I31" s="17"/>
      <c r="J31" s="18"/>
    </row>
    <row r="32" spans="2:25" x14ac:dyDescent="0.25">
      <c r="B32" s="7">
        <v>45990</v>
      </c>
      <c r="C32" s="8">
        <v>544.5</v>
      </c>
      <c r="D32" s="9"/>
      <c r="E32" s="10">
        <v>19.600000000000001</v>
      </c>
      <c r="F32" s="33">
        <f t="shared" si="1"/>
        <v>10672.2</v>
      </c>
      <c r="G32" s="19"/>
      <c r="H32" s="16"/>
      <c r="I32" s="17"/>
      <c r="J32" s="18"/>
    </row>
    <row r="33" spans="2:12" x14ac:dyDescent="0.25">
      <c r="B33" s="7">
        <v>45991</v>
      </c>
      <c r="C33" s="8">
        <v>541.5</v>
      </c>
      <c r="D33" s="9"/>
      <c r="E33" s="10">
        <v>19.600000000000001</v>
      </c>
      <c r="F33" s="33">
        <f t="shared" si="1"/>
        <v>10613.400000000001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15618.5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643921.0266175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306122.60000000003</v>
      </c>
      <c r="L36" s="31">
        <f>J36-J4-J5-J6+J37</f>
        <v>305828.82</v>
      </c>
    </row>
    <row r="37" spans="2:12" x14ac:dyDescent="0.25">
      <c r="B37" s="26" t="s">
        <v>14</v>
      </c>
      <c r="C37" s="30">
        <f>C35</f>
        <v>15618.5</v>
      </c>
      <c r="D37" s="9">
        <f>D35/1.03</f>
        <v>0</v>
      </c>
      <c r="E37" s="10"/>
      <c r="F37" s="33">
        <f>SUM(F4:F36)</f>
        <v>306122.60000000003</v>
      </c>
      <c r="G37" s="19"/>
      <c r="H37" s="17" t="s">
        <v>15</v>
      </c>
      <c r="I37" s="17">
        <v>0.01</v>
      </c>
      <c r="J37" s="18">
        <f>J36*I37</f>
        <v>3061.2260000000006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-334737.20061749994</v>
      </c>
    </row>
    <row r="40" spans="2:12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2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5" sqref="P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400000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951160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45992</v>
      </c>
      <c r="C4" s="8">
        <v>559.5</v>
      </c>
      <c r="D4" s="9"/>
      <c r="E4" s="10">
        <v>20.5</v>
      </c>
      <c r="F4" s="33">
        <f>E4*C4</f>
        <v>11469.75</v>
      </c>
      <c r="G4" s="11"/>
      <c r="H4" s="12" t="s">
        <v>6</v>
      </c>
      <c r="I4" s="13">
        <v>0.01</v>
      </c>
      <c r="J4" s="14">
        <f>(F36+F37)*I4</f>
        <v>3536.9675000000002</v>
      </c>
      <c r="L4" s="65">
        <v>45955</v>
      </c>
      <c r="M4" s="13" t="s">
        <v>64</v>
      </c>
      <c r="N4" s="66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45993</v>
      </c>
      <c r="C5" s="8">
        <v>540</v>
      </c>
      <c r="D5" s="9"/>
      <c r="E5" s="10">
        <v>20.5</v>
      </c>
      <c r="F5" s="33">
        <f t="shared" ref="F5:F34" si="1">E5*C5</f>
        <v>11070</v>
      </c>
      <c r="G5" s="11"/>
      <c r="H5" s="12" t="s">
        <v>7</v>
      </c>
      <c r="I5" s="13">
        <v>1E-3</v>
      </c>
      <c r="J5" s="14">
        <v>334.79</v>
      </c>
      <c r="L5" s="67" t="s">
        <v>74</v>
      </c>
      <c r="M5" s="67"/>
      <c r="N5" s="68">
        <v>-400000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45994</v>
      </c>
      <c r="C6" s="8">
        <v>542</v>
      </c>
      <c r="D6" s="9"/>
      <c r="E6" s="10">
        <v>20.5</v>
      </c>
      <c r="F6" s="33">
        <f t="shared" si="1"/>
        <v>11111</v>
      </c>
      <c r="G6" s="11"/>
      <c r="H6" s="12" t="s">
        <v>8</v>
      </c>
      <c r="I6" s="13"/>
      <c r="J6" s="14"/>
      <c r="L6" s="65">
        <v>45986</v>
      </c>
      <c r="M6" s="13" t="s">
        <v>65</v>
      </c>
      <c r="N6" s="66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45995</v>
      </c>
      <c r="C7" s="8">
        <v>536.5</v>
      </c>
      <c r="D7" s="9"/>
      <c r="E7" s="10">
        <v>20.5</v>
      </c>
      <c r="F7" s="33">
        <f t="shared" si="1"/>
        <v>10998.25</v>
      </c>
      <c r="G7" s="11"/>
      <c r="H7" s="12" t="s">
        <v>9</v>
      </c>
      <c r="I7" s="13"/>
      <c r="J7" s="14">
        <f>'KASIM 2025'!J39*-1</f>
        <v>334737.20061749994</v>
      </c>
      <c r="L7" s="67" t="s">
        <v>84</v>
      </c>
      <c r="M7" s="67"/>
      <c r="N7" s="68">
        <v>-400000</v>
      </c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45996</v>
      </c>
      <c r="C8" s="8">
        <v>537.5</v>
      </c>
      <c r="D8" s="9"/>
      <c r="E8" s="10">
        <v>20.5</v>
      </c>
      <c r="F8" s="33">
        <f t="shared" si="1"/>
        <v>11018.75</v>
      </c>
      <c r="G8" s="15"/>
      <c r="H8" s="16"/>
      <c r="I8" s="17"/>
      <c r="J8" s="18"/>
      <c r="L8" s="65">
        <v>46016</v>
      </c>
      <c r="M8" s="13" t="s">
        <v>66</v>
      </c>
      <c r="N8" s="66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45997</v>
      </c>
      <c r="C9" s="8">
        <v>553.5</v>
      </c>
      <c r="D9" s="9"/>
      <c r="E9" s="10">
        <v>20.5</v>
      </c>
      <c r="F9" s="33">
        <f t="shared" si="1"/>
        <v>11346.75</v>
      </c>
      <c r="G9" s="15">
        <v>45682</v>
      </c>
      <c r="H9" s="16" t="s">
        <v>67</v>
      </c>
      <c r="I9" s="17"/>
      <c r="J9" s="18">
        <v>400000</v>
      </c>
      <c r="L9" s="67" t="s">
        <v>85</v>
      </c>
      <c r="M9" s="67"/>
      <c r="N9" s="68">
        <v>-400000</v>
      </c>
    </row>
    <row r="10" spans="2:29" x14ac:dyDescent="0.25">
      <c r="B10" s="7">
        <v>45998</v>
      </c>
      <c r="C10" s="8">
        <v>565.5</v>
      </c>
      <c r="D10" s="9"/>
      <c r="E10" s="10">
        <v>20.5</v>
      </c>
      <c r="F10" s="33">
        <f t="shared" si="1"/>
        <v>11592.75</v>
      </c>
      <c r="G10" s="15"/>
      <c r="H10" s="16"/>
      <c r="I10" s="17"/>
      <c r="J10" s="18"/>
      <c r="L10" s="65">
        <v>45682</v>
      </c>
      <c r="M10" s="13" t="s">
        <v>67</v>
      </c>
      <c r="N10" s="66">
        <v>400000</v>
      </c>
      <c r="P10" s="79">
        <v>45973</v>
      </c>
      <c r="Q10" s="17">
        <f>R10-P10</f>
        <v>85</v>
      </c>
      <c r="R10" s="60">
        <v>46058</v>
      </c>
      <c r="S10" s="17" t="s">
        <v>49</v>
      </c>
      <c r="T10" s="78">
        <v>310</v>
      </c>
      <c r="U10" s="76" t="s">
        <v>41</v>
      </c>
      <c r="V10" s="77" t="s">
        <v>86</v>
      </c>
      <c r="W10" s="74">
        <v>15</v>
      </c>
      <c r="X10" s="77" t="s">
        <v>44</v>
      </c>
      <c r="Y10" s="73">
        <v>683.16831999999999</v>
      </c>
      <c r="Z10" s="72">
        <v>10247.52</v>
      </c>
      <c r="AA10" s="72">
        <v>102.48</v>
      </c>
      <c r="AB10" s="72">
        <v>10350</v>
      </c>
      <c r="AC10" t="s">
        <v>91</v>
      </c>
    </row>
    <row r="11" spans="2:29" x14ac:dyDescent="0.25">
      <c r="B11" s="7">
        <v>45999</v>
      </c>
      <c r="C11" s="8">
        <v>561</v>
      </c>
      <c r="D11" s="9"/>
      <c r="E11" s="10">
        <v>20.5</v>
      </c>
      <c r="F11" s="33">
        <f t="shared" si="1"/>
        <v>11500.5</v>
      </c>
      <c r="G11" s="19"/>
      <c r="H11" s="16"/>
      <c r="I11" s="17"/>
      <c r="J11" s="18"/>
      <c r="L11" s="67" t="s">
        <v>62</v>
      </c>
      <c r="M11" s="67"/>
      <c r="N11" s="68">
        <v>-400000</v>
      </c>
      <c r="P11" s="79">
        <v>45973</v>
      </c>
      <c r="Q11" s="17">
        <f>R11-P11</f>
        <v>85</v>
      </c>
      <c r="R11" s="60">
        <v>46058</v>
      </c>
      <c r="S11" s="17" t="s">
        <v>49</v>
      </c>
      <c r="T11" s="78">
        <v>310</v>
      </c>
      <c r="U11" s="76" t="s">
        <v>41</v>
      </c>
      <c r="V11" s="77" t="s">
        <v>87</v>
      </c>
      <c r="W11" s="74">
        <v>100</v>
      </c>
      <c r="X11" s="77" t="s">
        <v>44</v>
      </c>
      <c r="Y11" s="73">
        <v>653.46534999999994</v>
      </c>
      <c r="Z11" s="72">
        <v>65346.54</v>
      </c>
      <c r="AA11" s="72">
        <v>653.46</v>
      </c>
      <c r="AB11" s="72">
        <v>66000</v>
      </c>
      <c r="AC11" t="s">
        <v>91</v>
      </c>
    </row>
    <row r="12" spans="2:29" x14ac:dyDescent="0.25">
      <c r="B12" s="7">
        <v>46000</v>
      </c>
      <c r="C12" s="8">
        <v>541.5</v>
      </c>
      <c r="D12" s="9"/>
      <c r="E12" s="10">
        <v>20.5</v>
      </c>
      <c r="F12" s="33">
        <f t="shared" si="1"/>
        <v>11100.75</v>
      </c>
      <c r="G12" s="19"/>
      <c r="H12" s="16"/>
      <c r="I12" s="17"/>
      <c r="J12" s="18"/>
      <c r="L12" s="60">
        <v>45713</v>
      </c>
      <c r="M12" s="17" t="s">
        <v>68</v>
      </c>
      <c r="N12" s="63">
        <v>400000</v>
      </c>
      <c r="P12" s="79">
        <v>45973</v>
      </c>
      <c r="Q12" s="17">
        <f>R12-P12</f>
        <v>85</v>
      </c>
      <c r="R12" s="60">
        <v>46058</v>
      </c>
      <c r="S12" s="17" t="s">
        <v>49</v>
      </c>
      <c r="T12" s="78">
        <v>310</v>
      </c>
      <c r="U12" s="76" t="s">
        <v>41</v>
      </c>
      <c r="V12" s="77" t="s">
        <v>88</v>
      </c>
      <c r="W12" s="74">
        <v>5</v>
      </c>
      <c r="X12" s="77" t="s">
        <v>44</v>
      </c>
      <c r="Y12" s="73">
        <v>516.66666999999995</v>
      </c>
      <c r="Z12" s="72">
        <v>2583.33</v>
      </c>
      <c r="AA12" s="72">
        <v>516.66999999999996</v>
      </c>
      <c r="AB12" s="72">
        <v>3100</v>
      </c>
      <c r="AC12" t="s">
        <v>91</v>
      </c>
    </row>
    <row r="13" spans="2:29" x14ac:dyDescent="0.25">
      <c r="B13" s="7">
        <v>46001</v>
      </c>
      <c r="C13" s="8">
        <v>530</v>
      </c>
      <c r="D13" s="9"/>
      <c r="E13" s="10">
        <v>20.5</v>
      </c>
      <c r="F13" s="33">
        <f t="shared" si="1"/>
        <v>10865</v>
      </c>
      <c r="G13" s="19"/>
      <c r="H13" s="16"/>
      <c r="I13" s="17"/>
      <c r="J13" s="18"/>
      <c r="L13" s="17" t="s">
        <v>76</v>
      </c>
      <c r="M13" s="17"/>
      <c r="N13" s="63"/>
      <c r="P13" s="79">
        <v>45973</v>
      </c>
      <c r="Q13" s="17">
        <f>R13-P13</f>
        <v>85</v>
      </c>
      <c r="R13" s="60">
        <v>46058</v>
      </c>
      <c r="S13" s="17" t="s">
        <v>49</v>
      </c>
      <c r="T13" s="78">
        <v>310</v>
      </c>
      <c r="U13" s="76" t="s">
        <v>41</v>
      </c>
      <c r="V13" s="77" t="s">
        <v>89</v>
      </c>
      <c r="W13" s="74">
        <v>10</v>
      </c>
      <c r="X13" s="77" t="s">
        <v>44</v>
      </c>
      <c r="Y13" s="73">
        <v>750</v>
      </c>
      <c r="Z13" s="72">
        <v>7500</v>
      </c>
      <c r="AA13" s="75"/>
      <c r="AB13" s="72">
        <v>7500</v>
      </c>
      <c r="AC13" t="s">
        <v>91</v>
      </c>
    </row>
    <row r="14" spans="2:29" x14ac:dyDescent="0.25">
      <c r="B14" s="7">
        <v>46002</v>
      </c>
      <c r="C14" s="8">
        <v>525</v>
      </c>
      <c r="D14" s="9"/>
      <c r="E14" s="10">
        <v>20.5</v>
      </c>
      <c r="F14" s="33">
        <f t="shared" si="1"/>
        <v>10762.5</v>
      </c>
      <c r="G14" s="19"/>
      <c r="H14" s="16"/>
      <c r="I14" s="17"/>
      <c r="J14" s="18"/>
      <c r="L14" s="17"/>
      <c r="M14" s="17"/>
      <c r="N14" s="63"/>
      <c r="P14" s="79">
        <v>45973</v>
      </c>
      <c r="Q14" s="17">
        <f>R14-P14</f>
        <v>85</v>
      </c>
      <c r="R14" s="60">
        <v>46058</v>
      </c>
      <c r="S14" s="17" t="s">
        <v>49</v>
      </c>
      <c r="T14" s="78">
        <v>310</v>
      </c>
      <c r="U14" s="76" t="s">
        <v>41</v>
      </c>
      <c r="V14" s="77" t="s">
        <v>90</v>
      </c>
      <c r="W14" s="74">
        <v>410</v>
      </c>
      <c r="X14" s="77" t="s">
        <v>44</v>
      </c>
      <c r="Y14" s="73">
        <v>750</v>
      </c>
      <c r="Z14" s="72">
        <v>307500</v>
      </c>
      <c r="AA14" s="75"/>
      <c r="AB14" s="72">
        <v>307500</v>
      </c>
      <c r="AC14" t="s">
        <v>91</v>
      </c>
    </row>
    <row r="15" spans="2:29" x14ac:dyDescent="0.25">
      <c r="B15" s="7">
        <v>46003</v>
      </c>
      <c r="C15" s="8">
        <v>520.5</v>
      </c>
      <c r="D15" s="9"/>
      <c r="E15" s="10">
        <v>20.5</v>
      </c>
      <c r="F15" s="33">
        <f t="shared" si="1"/>
        <v>10670.25</v>
      </c>
      <c r="G15" s="19"/>
      <c r="H15" s="16"/>
      <c r="I15" s="17"/>
      <c r="J15" s="18"/>
      <c r="L15" s="17"/>
      <c r="M15" s="17"/>
      <c r="N15" s="63"/>
    </row>
    <row r="16" spans="2:29" x14ac:dyDescent="0.25">
      <c r="B16" s="7">
        <v>46004</v>
      </c>
      <c r="C16" s="8">
        <v>531.5</v>
      </c>
      <c r="D16" s="9"/>
      <c r="E16" s="10">
        <v>20.5</v>
      </c>
      <c r="F16" s="33">
        <f t="shared" si="1"/>
        <v>10895.75</v>
      </c>
      <c r="G16" s="19"/>
      <c r="H16" s="16"/>
      <c r="I16" s="17"/>
      <c r="J16" s="18"/>
    </row>
    <row r="17" spans="2:12" x14ac:dyDescent="0.25">
      <c r="B17" s="7">
        <v>46005</v>
      </c>
      <c r="C17" s="8">
        <v>542</v>
      </c>
      <c r="D17" s="9"/>
      <c r="E17" s="10">
        <v>20.5</v>
      </c>
      <c r="F17" s="33">
        <f t="shared" si="1"/>
        <v>11111</v>
      </c>
      <c r="G17" s="19"/>
      <c r="H17" s="16"/>
      <c r="I17" s="17"/>
      <c r="J17" s="18"/>
    </row>
    <row r="18" spans="2:12" x14ac:dyDescent="0.25">
      <c r="B18" s="7">
        <v>46006</v>
      </c>
      <c r="C18" s="8">
        <v>528</v>
      </c>
      <c r="D18" s="9"/>
      <c r="E18" s="10">
        <v>20.5</v>
      </c>
      <c r="F18" s="33">
        <f t="shared" si="1"/>
        <v>10824</v>
      </c>
      <c r="G18" s="19"/>
      <c r="H18" s="16"/>
      <c r="I18" s="17"/>
      <c r="J18" s="18"/>
    </row>
    <row r="19" spans="2:12" x14ac:dyDescent="0.25">
      <c r="B19" s="7">
        <v>46007</v>
      </c>
      <c r="C19" s="8">
        <v>566.5</v>
      </c>
      <c r="D19" s="9"/>
      <c r="E19" s="10">
        <v>20.5</v>
      </c>
      <c r="F19" s="33">
        <f t="shared" si="1"/>
        <v>11613.25</v>
      </c>
      <c r="G19" s="19"/>
      <c r="H19" s="16"/>
      <c r="I19" s="17"/>
      <c r="J19" s="18"/>
      <c r="L19" s="83"/>
    </row>
    <row r="20" spans="2:12" x14ac:dyDescent="0.25">
      <c r="B20" s="7">
        <v>46008</v>
      </c>
      <c r="C20" s="8">
        <v>547</v>
      </c>
      <c r="D20" s="9"/>
      <c r="E20" s="10">
        <v>20.5</v>
      </c>
      <c r="F20" s="33">
        <f t="shared" si="1"/>
        <v>11213.5</v>
      </c>
      <c r="G20" s="19"/>
      <c r="H20" s="16"/>
      <c r="I20" s="17"/>
      <c r="J20" s="18"/>
    </row>
    <row r="21" spans="2:12" x14ac:dyDescent="0.25">
      <c r="B21" s="7">
        <v>46009</v>
      </c>
      <c r="C21" s="8">
        <v>562.5</v>
      </c>
      <c r="D21" s="9"/>
      <c r="E21" s="10">
        <v>20.5</v>
      </c>
      <c r="F21" s="33">
        <f t="shared" si="1"/>
        <v>11531.25</v>
      </c>
      <c r="G21" s="19"/>
      <c r="H21" s="16"/>
      <c r="I21" s="17"/>
      <c r="J21" s="18"/>
    </row>
    <row r="22" spans="2:12" x14ac:dyDescent="0.25">
      <c r="B22" s="7">
        <v>46010</v>
      </c>
      <c r="C22" s="8">
        <v>570</v>
      </c>
      <c r="D22" s="9"/>
      <c r="E22" s="10">
        <v>20.5</v>
      </c>
      <c r="F22" s="33">
        <f t="shared" si="1"/>
        <v>11685</v>
      </c>
      <c r="G22" s="19"/>
      <c r="H22" s="16"/>
      <c r="I22" s="17"/>
      <c r="J22" s="18"/>
    </row>
    <row r="23" spans="2:12" x14ac:dyDescent="0.25">
      <c r="B23" s="7">
        <v>46011</v>
      </c>
      <c r="C23" s="8">
        <v>559</v>
      </c>
      <c r="D23" s="9"/>
      <c r="E23" s="10">
        <v>20.5</v>
      </c>
      <c r="F23" s="33">
        <f t="shared" si="1"/>
        <v>11459.5</v>
      </c>
      <c r="G23" s="19"/>
      <c r="H23" s="16"/>
      <c r="I23" s="17"/>
      <c r="J23" s="18"/>
    </row>
    <row r="24" spans="2:12" x14ac:dyDescent="0.25">
      <c r="B24" s="7">
        <v>46012</v>
      </c>
      <c r="C24" s="8">
        <v>577</v>
      </c>
      <c r="D24" s="9"/>
      <c r="E24" s="10">
        <v>20.5</v>
      </c>
      <c r="F24" s="33">
        <f t="shared" si="1"/>
        <v>11828.5</v>
      </c>
      <c r="G24" s="19"/>
      <c r="H24" s="16"/>
      <c r="I24" s="17"/>
      <c r="J24" s="18"/>
    </row>
    <row r="25" spans="2:12" x14ac:dyDescent="0.25">
      <c r="B25" s="7">
        <v>46013</v>
      </c>
      <c r="C25" s="8">
        <v>575</v>
      </c>
      <c r="D25" s="9"/>
      <c r="E25" s="10">
        <v>20.5</v>
      </c>
      <c r="F25" s="33">
        <f t="shared" si="1"/>
        <v>11787.5</v>
      </c>
      <c r="G25" s="19"/>
      <c r="H25" s="16"/>
      <c r="I25" s="17"/>
      <c r="J25" s="18"/>
    </row>
    <row r="26" spans="2:12" x14ac:dyDescent="0.25">
      <c r="B26" s="7">
        <v>46014</v>
      </c>
      <c r="C26" s="8">
        <v>588</v>
      </c>
      <c r="D26" s="9"/>
      <c r="E26" s="10">
        <v>20.5</v>
      </c>
      <c r="F26" s="33">
        <f t="shared" si="1"/>
        <v>12054</v>
      </c>
      <c r="G26" s="19"/>
      <c r="H26" s="16"/>
      <c r="I26" s="17"/>
      <c r="J26" s="18"/>
    </row>
    <row r="27" spans="2:12" x14ac:dyDescent="0.25">
      <c r="B27" s="7">
        <v>46015</v>
      </c>
      <c r="C27" s="8">
        <v>579</v>
      </c>
      <c r="D27" s="9"/>
      <c r="E27" s="10">
        <v>20.5</v>
      </c>
      <c r="F27" s="33">
        <f t="shared" si="1"/>
        <v>11869.5</v>
      </c>
      <c r="G27" s="19"/>
      <c r="H27" s="16"/>
      <c r="I27" s="17"/>
      <c r="J27" s="18"/>
    </row>
    <row r="28" spans="2:12" x14ac:dyDescent="0.25">
      <c r="B28" s="7">
        <v>46016</v>
      </c>
      <c r="C28" s="8">
        <v>590</v>
      </c>
      <c r="D28" s="9"/>
      <c r="E28" s="10">
        <v>20.5</v>
      </c>
      <c r="F28" s="33">
        <f t="shared" si="1"/>
        <v>12095</v>
      </c>
      <c r="G28" s="19"/>
      <c r="H28" s="16"/>
      <c r="I28" s="17"/>
      <c r="J28" s="18"/>
    </row>
    <row r="29" spans="2:12" x14ac:dyDescent="0.25">
      <c r="B29" s="7">
        <v>46017</v>
      </c>
      <c r="C29" s="8">
        <v>589.5</v>
      </c>
      <c r="D29" s="9"/>
      <c r="E29" s="10">
        <v>20.5</v>
      </c>
      <c r="F29" s="33">
        <f t="shared" si="1"/>
        <v>12084.75</v>
      </c>
      <c r="G29" s="19"/>
      <c r="H29" s="16"/>
      <c r="I29" s="17"/>
      <c r="J29" s="18"/>
    </row>
    <row r="30" spans="2:12" x14ac:dyDescent="0.25">
      <c r="B30" s="7">
        <v>46018</v>
      </c>
      <c r="C30" s="8">
        <v>593</v>
      </c>
      <c r="D30" s="9"/>
      <c r="E30" s="10">
        <v>20.5</v>
      </c>
      <c r="F30" s="33">
        <f t="shared" si="1"/>
        <v>12156.5</v>
      </c>
      <c r="G30" s="19"/>
      <c r="H30" s="16"/>
      <c r="I30" s="17"/>
      <c r="J30" s="18"/>
    </row>
    <row r="31" spans="2:12" x14ac:dyDescent="0.25">
      <c r="B31" s="7">
        <v>46019</v>
      </c>
      <c r="C31" s="8">
        <v>569</v>
      </c>
      <c r="D31" s="9"/>
      <c r="E31" s="10">
        <v>20.5</v>
      </c>
      <c r="F31" s="33">
        <f t="shared" si="1"/>
        <v>11664.5</v>
      </c>
      <c r="G31" s="19"/>
      <c r="H31" s="16"/>
      <c r="I31" s="17"/>
      <c r="J31" s="18"/>
    </row>
    <row r="32" spans="2:12" x14ac:dyDescent="0.25">
      <c r="B32" s="7">
        <v>46020</v>
      </c>
      <c r="C32" s="8">
        <v>531.5</v>
      </c>
      <c r="D32" s="9"/>
      <c r="E32" s="10">
        <v>20.5</v>
      </c>
      <c r="F32" s="33">
        <f t="shared" si="1"/>
        <v>10895.75</v>
      </c>
      <c r="G32" s="19"/>
      <c r="H32" s="16"/>
      <c r="I32" s="17"/>
      <c r="J32" s="18"/>
    </row>
    <row r="33" spans="2:13" x14ac:dyDescent="0.25">
      <c r="B33" s="7">
        <v>46021</v>
      </c>
      <c r="C33" s="8">
        <v>0</v>
      </c>
      <c r="D33" s="9"/>
      <c r="E33" s="10">
        <v>20.5</v>
      </c>
      <c r="F33" s="33">
        <f t="shared" si="1"/>
        <v>0</v>
      </c>
      <c r="G33" s="19"/>
      <c r="H33" s="16"/>
      <c r="I33" s="17"/>
      <c r="J33" s="18"/>
    </row>
    <row r="34" spans="2:13" ht="15.75" thickBot="1" x14ac:dyDescent="0.3">
      <c r="B34" s="46">
        <v>46022</v>
      </c>
      <c r="C34" s="47">
        <v>1142.5</v>
      </c>
      <c r="D34" s="48"/>
      <c r="E34" s="10">
        <v>20.5</v>
      </c>
      <c r="F34" s="49">
        <f t="shared" si="1"/>
        <v>23421.25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17253.5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738608.95811749995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353696.75</v>
      </c>
      <c r="L36" s="31"/>
    </row>
    <row r="37" spans="2:13" x14ac:dyDescent="0.25">
      <c r="B37" s="26" t="s">
        <v>14</v>
      </c>
      <c r="C37" s="30">
        <f>C35</f>
        <v>17253.5</v>
      </c>
      <c r="D37" s="9">
        <f>D35/1.03</f>
        <v>0</v>
      </c>
      <c r="E37" s="10"/>
      <c r="F37" s="33">
        <f>SUM(F4:F36)</f>
        <v>353696.75</v>
      </c>
      <c r="G37" s="19"/>
      <c r="H37" s="17" t="s">
        <v>15</v>
      </c>
      <c r="I37" s="17">
        <v>0.01</v>
      </c>
      <c r="J37" s="18">
        <f>J36*I37</f>
        <v>3536.9675000000002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-381375.24061749992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99DD-5D75-45C8-8138-72D964C4D526}">
  <dimension ref="B1:AC43"/>
  <sheetViews>
    <sheetView zoomScale="85" zoomScaleNormal="85" workbookViewId="0">
      <selection activeCell="AB3" sqref="AB3:AB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1022760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61">
        <v>45896</v>
      </c>
      <c r="Q3" s="17">
        <f t="shared" ref="Q3:Q8" si="0">R3-P3</f>
        <v>49</v>
      </c>
      <c r="R3" s="60">
        <v>45945</v>
      </c>
      <c r="S3" s="17" t="s">
        <v>49</v>
      </c>
      <c r="T3" s="59">
        <v>187</v>
      </c>
      <c r="U3" s="58" t="s">
        <v>41</v>
      </c>
      <c r="V3" s="58" t="s">
        <v>42</v>
      </c>
      <c r="W3" s="57">
        <v>1250</v>
      </c>
      <c r="X3" s="58" t="s">
        <v>12</v>
      </c>
      <c r="Y3" s="55">
        <v>21</v>
      </c>
      <c r="Z3" s="56">
        <v>26250</v>
      </c>
      <c r="AA3" s="54"/>
      <c r="AB3" s="56">
        <v>26250</v>
      </c>
      <c r="AC3" t="s">
        <v>50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3465.7325000000001</v>
      </c>
      <c r="L4" s="65">
        <v>45955</v>
      </c>
      <c r="M4" s="13" t="s">
        <v>64</v>
      </c>
      <c r="N4" s="66">
        <v>400000</v>
      </c>
      <c r="P4" s="61">
        <v>45896</v>
      </c>
      <c r="Q4" s="17">
        <f t="shared" si="0"/>
        <v>80</v>
      </c>
      <c r="R4" s="60">
        <v>45976</v>
      </c>
      <c r="S4" s="17" t="s">
        <v>49</v>
      </c>
      <c r="T4" s="59">
        <v>187</v>
      </c>
      <c r="U4" s="58" t="s">
        <v>41</v>
      </c>
      <c r="V4" s="58" t="s">
        <v>43</v>
      </c>
      <c r="W4" s="53">
        <v>520</v>
      </c>
      <c r="X4" s="58" t="s">
        <v>44</v>
      </c>
      <c r="Y4" s="55">
        <v>740</v>
      </c>
      <c r="Z4" s="56">
        <v>384800</v>
      </c>
      <c r="AA4" s="54"/>
      <c r="AB4" s="56">
        <v>384800</v>
      </c>
      <c r="AC4" t="s">
        <v>51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1">E5*C5</f>
        <v>0</v>
      </c>
      <c r="G5" s="11"/>
      <c r="H5" s="12" t="s">
        <v>7</v>
      </c>
      <c r="I5" s="13">
        <v>1E-3</v>
      </c>
      <c r="J5" s="14">
        <v>326.05</v>
      </c>
      <c r="L5" s="67" t="s">
        <v>74</v>
      </c>
      <c r="M5" s="67"/>
      <c r="N5" s="68">
        <v>-400000</v>
      </c>
      <c r="P5" s="61">
        <v>45896</v>
      </c>
      <c r="Q5" s="17">
        <f t="shared" si="0"/>
        <v>80</v>
      </c>
      <c r="R5" s="60">
        <v>45976</v>
      </c>
      <c r="S5" s="17" t="s">
        <v>49</v>
      </c>
      <c r="T5" s="59">
        <v>187</v>
      </c>
      <c r="U5" s="58" t="s">
        <v>41</v>
      </c>
      <c r="V5" s="58" t="s">
        <v>45</v>
      </c>
      <c r="W5" s="57">
        <v>1000</v>
      </c>
      <c r="X5" s="58" t="s">
        <v>12</v>
      </c>
      <c r="Y5" s="55">
        <v>15.6</v>
      </c>
      <c r="Z5" s="56">
        <v>15600</v>
      </c>
      <c r="AA5" s="54"/>
      <c r="AB5" s="56">
        <v>15600</v>
      </c>
      <c r="AC5" t="s">
        <v>51</v>
      </c>
    </row>
    <row r="6" spans="2:29" x14ac:dyDescent="0.25">
      <c r="B6" s="7">
        <v>46025</v>
      </c>
      <c r="C6" s="8">
        <v>1794.5</v>
      </c>
      <c r="D6" s="9"/>
      <c r="E6" s="10">
        <v>20.5</v>
      </c>
      <c r="F6" s="33">
        <f t="shared" si="1"/>
        <v>36787.25</v>
      </c>
      <c r="G6" s="11"/>
      <c r="H6" s="12" t="s">
        <v>8</v>
      </c>
      <c r="I6" s="13"/>
      <c r="J6" s="14"/>
      <c r="L6" s="65">
        <v>45986</v>
      </c>
      <c r="M6" s="13" t="s">
        <v>65</v>
      </c>
      <c r="N6" s="66">
        <v>400000</v>
      </c>
      <c r="P6" s="61">
        <v>45896</v>
      </c>
      <c r="Q6" s="17">
        <f t="shared" si="0"/>
        <v>80</v>
      </c>
      <c r="R6" s="60">
        <v>45976</v>
      </c>
      <c r="S6" s="17" t="s">
        <v>49</v>
      </c>
      <c r="T6" s="59">
        <v>187</v>
      </c>
      <c r="U6" s="58" t="s">
        <v>41</v>
      </c>
      <c r="V6" s="58" t="s">
        <v>46</v>
      </c>
      <c r="W6" s="53">
        <v>26</v>
      </c>
      <c r="X6" s="58" t="s">
        <v>44</v>
      </c>
      <c r="Y6" s="55">
        <v>650</v>
      </c>
      <c r="Z6" s="56">
        <v>16900</v>
      </c>
      <c r="AA6" s="54"/>
      <c r="AB6" s="56">
        <v>16900</v>
      </c>
      <c r="AC6" t="s">
        <v>51</v>
      </c>
    </row>
    <row r="7" spans="2:29" x14ac:dyDescent="0.25">
      <c r="B7" s="7">
        <v>46026</v>
      </c>
      <c r="C7" s="8">
        <v>603.5</v>
      </c>
      <c r="D7" s="9"/>
      <c r="E7" s="10">
        <v>20.5</v>
      </c>
      <c r="F7" s="33">
        <f t="shared" si="1"/>
        <v>12371.75</v>
      </c>
      <c r="G7" s="11"/>
      <c r="H7" s="12" t="s">
        <v>9</v>
      </c>
      <c r="I7" s="13"/>
      <c r="J7" s="14">
        <f>'ARALIK 2025'!J39*-1</f>
        <v>381375.24061749992</v>
      </c>
      <c r="L7" s="67" t="s">
        <v>84</v>
      </c>
      <c r="M7" s="67"/>
      <c r="N7" s="68">
        <v>-400000</v>
      </c>
      <c r="P7" s="61">
        <v>45896</v>
      </c>
      <c r="Q7" s="17">
        <f t="shared" si="0"/>
        <v>80</v>
      </c>
      <c r="R7" s="60">
        <v>45976</v>
      </c>
      <c r="S7" s="17" t="s">
        <v>49</v>
      </c>
      <c r="T7" s="59">
        <v>187</v>
      </c>
      <c r="U7" s="58" t="s">
        <v>41</v>
      </c>
      <c r="V7" s="58" t="s">
        <v>47</v>
      </c>
      <c r="W7" s="53">
        <v>151</v>
      </c>
      <c r="X7" s="58" t="s">
        <v>44</v>
      </c>
      <c r="Y7" s="55">
        <v>660</v>
      </c>
      <c r="Z7" s="56">
        <v>99660</v>
      </c>
      <c r="AA7" s="54"/>
      <c r="AB7" s="56">
        <v>99660</v>
      </c>
      <c r="AC7" t="s">
        <v>51</v>
      </c>
    </row>
    <row r="8" spans="2:29" x14ac:dyDescent="0.25">
      <c r="B8" s="7">
        <v>46027</v>
      </c>
      <c r="C8" s="8">
        <v>492</v>
      </c>
      <c r="D8" s="9"/>
      <c r="E8" s="10">
        <v>20.5</v>
      </c>
      <c r="F8" s="33">
        <f t="shared" si="1"/>
        <v>10086</v>
      </c>
      <c r="G8" s="15"/>
      <c r="H8" s="16"/>
      <c r="I8" s="17"/>
      <c r="J8" s="18"/>
      <c r="L8" s="65">
        <v>46016</v>
      </c>
      <c r="M8" s="13" t="s">
        <v>66</v>
      </c>
      <c r="N8" s="66">
        <v>400000</v>
      </c>
      <c r="P8" s="61">
        <v>45896</v>
      </c>
      <c r="Q8" s="17">
        <f t="shared" si="0"/>
        <v>80</v>
      </c>
      <c r="R8" s="60">
        <v>45976</v>
      </c>
      <c r="S8" s="17" t="s">
        <v>49</v>
      </c>
      <c r="T8" s="59">
        <v>187</v>
      </c>
      <c r="U8" s="58" t="s">
        <v>41</v>
      </c>
      <c r="V8" s="58" t="s">
        <v>48</v>
      </c>
      <c r="W8" s="53">
        <v>5</v>
      </c>
      <c r="X8" s="58" t="s">
        <v>44</v>
      </c>
      <c r="Y8" s="55">
        <v>2700</v>
      </c>
      <c r="Z8" s="56">
        <v>13500</v>
      </c>
      <c r="AA8" s="54"/>
      <c r="AB8" s="56">
        <v>13500</v>
      </c>
      <c r="AC8" t="s">
        <v>51</v>
      </c>
    </row>
    <row r="9" spans="2:29" x14ac:dyDescent="0.25">
      <c r="B9" s="7">
        <v>46028</v>
      </c>
      <c r="C9" s="8">
        <v>512</v>
      </c>
      <c r="D9" s="9"/>
      <c r="E9" s="10">
        <v>20.5</v>
      </c>
      <c r="F9" s="33">
        <f t="shared" si="1"/>
        <v>10496</v>
      </c>
      <c r="G9" s="15"/>
      <c r="H9" s="16"/>
      <c r="I9" s="17"/>
      <c r="J9" s="18"/>
      <c r="L9" s="67" t="s">
        <v>85</v>
      </c>
      <c r="M9" s="67"/>
      <c r="N9" s="68">
        <v>-400000</v>
      </c>
      <c r="P9" s="90">
        <v>46038</v>
      </c>
      <c r="Q9" s="17">
        <f t="shared" ref="Q9" si="2">R9-P9</f>
        <v>-62</v>
      </c>
      <c r="R9" s="60">
        <v>45976</v>
      </c>
      <c r="S9" s="17" t="s">
        <v>94</v>
      </c>
      <c r="T9" s="89">
        <v>41</v>
      </c>
      <c r="U9" s="88" t="s">
        <v>41</v>
      </c>
      <c r="V9" s="88" t="s">
        <v>93</v>
      </c>
      <c r="W9" s="87">
        <v>1</v>
      </c>
      <c r="X9" s="88" t="s">
        <v>44</v>
      </c>
      <c r="Y9" s="86">
        <v>55000</v>
      </c>
      <c r="Z9" s="85">
        <v>55000</v>
      </c>
      <c r="AA9" s="84"/>
      <c r="AB9" s="85">
        <v>55000</v>
      </c>
      <c r="AC9" t="s">
        <v>51</v>
      </c>
    </row>
    <row r="10" spans="2:29" x14ac:dyDescent="0.25">
      <c r="B10" s="7">
        <v>46029</v>
      </c>
      <c r="C10" s="8">
        <v>504</v>
      </c>
      <c r="D10" s="9"/>
      <c r="E10" s="10">
        <v>20.5</v>
      </c>
      <c r="F10" s="33">
        <f t="shared" si="1"/>
        <v>10332</v>
      </c>
      <c r="G10" s="15">
        <v>45713</v>
      </c>
      <c r="H10" s="16" t="s">
        <v>68</v>
      </c>
      <c r="I10" s="17"/>
      <c r="J10" s="18">
        <v>400000</v>
      </c>
      <c r="L10" s="65">
        <v>45682</v>
      </c>
      <c r="M10" s="13" t="s">
        <v>67</v>
      </c>
      <c r="N10" s="66">
        <v>400000</v>
      </c>
    </row>
    <row r="11" spans="2:29" x14ac:dyDescent="0.25">
      <c r="B11" s="7">
        <v>46030</v>
      </c>
      <c r="C11" s="8">
        <v>514.5</v>
      </c>
      <c r="D11" s="9"/>
      <c r="E11" s="10">
        <v>20.5</v>
      </c>
      <c r="F11" s="33">
        <f t="shared" si="1"/>
        <v>10547.25</v>
      </c>
      <c r="G11" s="19"/>
      <c r="H11" s="16"/>
      <c r="I11" s="17"/>
      <c r="J11" s="18"/>
      <c r="L11" s="67" t="s">
        <v>62</v>
      </c>
      <c r="M11" s="67"/>
      <c r="N11" s="68">
        <v>-400000</v>
      </c>
      <c r="P11" s="79">
        <v>45973</v>
      </c>
      <c r="Q11" s="17">
        <f>R11-P11</f>
        <v>85</v>
      </c>
      <c r="R11" s="60">
        <v>46058</v>
      </c>
      <c r="S11" s="17" t="s">
        <v>49</v>
      </c>
      <c r="T11" s="78">
        <v>310</v>
      </c>
      <c r="U11" s="76" t="s">
        <v>41</v>
      </c>
      <c r="V11" s="77" t="s">
        <v>86</v>
      </c>
      <c r="W11" s="74">
        <v>15</v>
      </c>
      <c r="X11" s="77" t="s">
        <v>44</v>
      </c>
      <c r="Y11" s="73">
        <v>683.16831999999999</v>
      </c>
      <c r="Z11" s="72">
        <v>10247.52</v>
      </c>
      <c r="AA11" s="72">
        <v>102.48</v>
      </c>
      <c r="AB11" s="72">
        <v>10350</v>
      </c>
      <c r="AC11" t="s">
        <v>91</v>
      </c>
    </row>
    <row r="12" spans="2:29" x14ac:dyDescent="0.25">
      <c r="B12" s="7">
        <v>46031</v>
      </c>
      <c r="C12" s="8">
        <v>575</v>
      </c>
      <c r="D12" s="9"/>
      <c r="E12" s="10">
        <v>20.5</v>
      </c>
      <c r="F12" s="33">
        <f t="shared" si="1"/>
        <v>11787.5</v>
      </c>
      <c r="G12" s="19"/>
      <c r="H12" s="16"/>
      <c r="I12" s="17"/>
      <c r="J12" s="18"/>
      <c r="L12" s="65">
        <v>45713</v>
      </c>
      <c r="M12" s="13" t="s">
        <v>68</v>
      </c>
      <c r="N12" s="66">
        <v>400000</v>
      </c>
      <c r="P12" s="79">
        <v>45973</v>
      </c>
      <c r="Q12" s="17">
        <f>R12-P12</f>
        <v>85</v>
      </c>
      <c r="R12" s="60">
        <v>46058</v>
      </c>
      <c r="S12" s="17" t="s">
        <v>49</v>
      </c>
      <c r="T12" s="78">
        <v>310</v>
      </c>
      <c r="U12" s="76" t="s">
        <v>41</v>
      </c>
      <c r="V12" s="77" t="s">
        <v>87</v>
      </c>
      <c r="W12" s="74">
        <v>100</v>
      </c>
      <c r="X12" s="77" t="s">
        <v>44</v>
      </c>
      <c r="Y12" s="73">
        <v>653.46534999999994</v>
      </c>
      <c r="Z12" s="72">
        <v>65346.54</v>
      </c>
      <c r="AA12" s="72">
        <v>653.46</v>
      </c>
      <c r="AB12" s="72">
        <v>66000</v>
      </c>
      <c r="AC12" t="s">
        <v>91</v>
      </c>
    </row>
    <row r="13" spans="2:29" x14ac:dyDescent="0.25">
      <c r="B13" s="7">
        <v>46032</v>
      </c>
      <c r="C13" s="8">
        <v>411</v>
      </c>
      <c r="D13" s="9"/>
      <c r="E13" s="10">
        <v>20.5</v>
      </c>
      <c r="F13" s="33">
        <f t="shared" si="1"/>
        <v>8425.5</v>
      </c>
      <c r="G13" s="19"/>
      <c r="H13" s="16"/>
      <c r="I13" s="17"/>
      <c r="J13" s="18"/>
      <c r="L13" s="67" t="s">
        <v>76</v>
      </c>
      <c r="M13" s="67"/>
      <c r="N13" s="68">
        <v>-400000</v>
      </c>
      <c r="P13" s="79">
        <v>45973</v>
      </c>
      <c r="Q13" s="17">
        <f>R13-P13</f>
        <v>85</v>
      </c>
      <c r="R13" s="60">
        <v>46058</v>
      </c>
      <c r="S13" s="17" t="s">
        <v>49</v>
      </c>
      <c r="T13" s="78">
        <v>310</v>
      </c>
      <c r="U13" s="76" t="s">
        <v>41</v>
      </c>
      <c r="V13" s="77" t="s">
        <v>88</v>
      </c>
      <c r="W13" s="74">
        <v>5</v>
      </c>
      <c r="X13" s="77" t="s">
        <v>44</v>
      </c>
      <c r="Y13" s="73">
        <v>516.66666999999995</v>
      </c>
      <c r="Z13" s="72">
        <v>2583.33</v>
      </c>
      <c r="AA13" s="72">
        <v>516.66999999999996</v>
      </c>
      <c r="AB13" s="72">
        <v>3100</v>
      </c>
      <c r="AC13" t="s">
        <v>91</v>
      </c>
    </row>
    <row r="14" spans="2:29" x14ac:dyDescent="0.25">
      <c r="B14" s="7">
        <v>46033</v>
      </c>
      <c r="C14" s="8">
        <v>552</v>
      </c>
      <c r="D14" s="9"/>
      <c r="E14" s="10">
        <v>20.5</v>
      </c>
      <c r="F14" s="33">
        <f t="shared" si="1"/>
        <v>11316</v>
      </c>
      <c r="G14" s="19"/>
      <c r="H14" s="16"/>
      <c r="I14" s="17"/>
      <c r="J14" s="18"/>
      <c r="L14" s="17"/>
      <c r="M14" s="17"/>
      <c r="N14" s="63"/>
      <c r="P14" s="79">
        <v>45973</v>
      </c>
      <c r="Q14" s="17">
        <f>R14-P14</f>
        <v>85</v>
      </c>
      <c r="R14" s="60">
        <v>46058</v>
      </c>
      <c r="S14" s="17" t="s">
        <v>49</v>
      </c>
      <c r="T14" s="78">
        <v>310</v>
      </c>
      <c r="U14" s="76" t="s">
        <v>41</v>
      </c>
      <c r="V14" s="77" t="s">
        <v>89</v>
      </c>
      <c r="W14" s="74">
        <v>10</v>
      </c>
      <c r="X14" s="77" t="s">
        <v>44</v>
      </c>
      <c r="Y14" s="73">
        <v>750</v>
      </c>
      <c r="Z14" s="72">
        <v>7500</v>
      </c>
      <c r="AA14" s="75"/>
      <c r="AB14" s="72">
        <v>7500</v>
      </c>
      <c r="AC14" t="s">
        <v>91</v>
      </c>
    </row>
    <row r="15" spans="2:29" x14ac:dyDescent="0.25">
      <c r="B15" s="7">
        <v>46034</v>
      </c>
      <c r="C15" s="8">
        <v>535.5</v>
      </c>
      <c r="D15" s="9"/>
      <c r="E15" s="10">
        <v>20.5</v>
      </c>
      <c r="F15" s="33">
        <f t="shared" si="1"/>
        <v>10977.75</v>
      </c>
      <c r="G15" s="19"/>
      <c r="H15" s="16"/>
      <c r="I15" s="17"/>
      <c r="J15" s="18"/>
      <c r="L15" s="17"/>
      <c r="M15" s="17"/>
      <c r="N15" s="63"/>
      <c r="P15" s="79">
        <v>45973</v>
      </c>
      <c r="Q15" s="17">
        <f>R15-P15</f>
        <v>85</v>
      </c>
      <c r="R15" s="60">
        <v>46058</v>
      </c>
      <c r="S15" s="17" t="s">
        <v>49</v>
      </c>
      <c r="T15" s="78">
        <v>310</v>
      </c>
      <c r="U15" s="76" t="s">
        <v>41</v>
      </c>
      <c r="V15" s="77" t="s">
        <v>90</v>
      </c>
      <c r="W15" s="74">
        <v>410</v>
      </c>
      <c r="X15" s="77" t="s">
        <v>44</v>
      </c>
      <c r="Y15" s="73">
        <v>750</v>
      </c>
      <c r="Z15" s="72">
        <v>307500</v>
      </c>
      <c r="AA15" s="75"/>
      <c r="AB15" s="72">
        <v>307500</v>
      </c>
      <c r="AC15" t="s">
        <v>91</v>
      </c>
    </row>
    <row r="16" spans="2:29" x14ac:dyDescent="0.25">
      <c r="B16" s="7">
        <v>46035</v>
      </c>
      <c r="C16" s="8">
        <v>557.5</v>
      </c>
      <c r="D16" s="9"/>
      <c r="E16" s="10">
        <v>20.5</v>
      </c>
      <c r="F16" s="33">
        <f t="shared" si="1"/>
        <v>11428.75</v>
      </c>
      <c r="G16" s="19"/>
      <c r="H16" s="16"/>
      <c r="I16" s="17"/>
      <c r="J16" s="18"/>
    </row>
    <row r="17" spans="2:29" x14ac:dyDescent="0.25">
      <c r="B17" s="7">
        <v>46036</v>
      </c>
      <c r="C17" s="8">
        <v>506</v>
      </c>
      <c r="D17" s="9"/>
      <c r="E17" s="10">
        <v>20.5</v>
      </c>
      <c r="F17" s="33">
        <f t="shared" si="1"/>
        <v>10373</v>
      </c>
      <c r="G17" s="19"/>
      <c r="H17" s="16"/>
      <c r="I17" s="17"/>
      <c r="J17" s="18"/>
      <c r="P17" s="97">
        <v>46051</v>
      </c>
      <c r="Q17" s="17">
        <f>R17-P17</f>
        <v>61</v>
      </c>
      <c r="R17" s="60">
        <v>46112</v>
      </c>
      <c r="S17" s="17" t="s">
        <v>94</v>
      </c>
      <c r="T17" s="96">
        <v>65</v>
      </c>
      <c r="U17" s="95" t="s">
        <v>41</v>
      </c>
      <c r="V17" s="95" t="s">
        <v>90</v>
      </c>
      <c r="W17" s="93">
        <v>20</v>
      </c>
      <c r="X17" s="95" t="s">
        <v>44</v>
      </c>
      <c r="Y17" s="94">
        <v>830</v>
      </c>
      <c r="Z17" s="92">
        <v>16600</v>
      </c>
      <c r="AA17" s="91"/>
      <c r="AB17" s="92">
        <v>16600</v>
      </c>
      <c r="AC17" t="s">
        <v>95</v>
      </c>
    </row>
    <row r="18" spans="2:29" x14ac:dyDescent="0.25">
      <c r="B18" s="7">
        <v>46037</v>
      </c>
      <c r="C18" s="8">
        <v>528.5</v>
      </c>
      <c r="D18" s="9"/>
      <c r="E18" s="10">
        <v>20.5</v>
      </c>
      <c r="F18" s="33">
        <f t="shared" si="1"/>
        <v>10834.25</v>
      </c>
      <c r="G18" s="19"/>
      <c r="H18" s="16"/>
      <c r="I18" s="17"/>
      <c r="J18" s="18"/>
    </row>
    <row r="19" spans="2:29" x14ac:dyDescent="0.25">
      <c r="B19" s="7">
        <v>46038</v>
      </c>
      <c r="C19" s="8">
        <v>524.5</v>
      </c>
      <c r="D19" s="9"/>
      <c r="E19" s="10">
        <v>20.5</v>
      </c>
      <c r="F19" s="33">
        <f t="shared" si="1"/>
        <v>10752.25</v>
      </c>
      <c r="G19" s="19"/>
      <c r="H19" s="16"/>
      <c r="I19" s="17"/>
      <c r="J19" s="18"/>
      <c r="M19" s="98"/>
    </row>
    <row r="20" spans="2:29" x14ac:dyDescent="0.25">
      <c r="B20" s="7">
        <v>46039</v>
      </c>
      <c r="C20" s="8">
        <v>502.5</v>
      </c>
      <c r="D20" s="9"/>
      <c r="E20" s="10">
        <v>20.5</v>
      </c>
      <c r="F20" s="33">
        <f t="shared" si="1"/>
        <v>10301.25</v>
      </c>
      <c r="G20" s="19"/>
      <c r="H20" s="16"/>
      <c r="I20" s="17"/>
      <c r="J20" s="18"/>
    </row>
    <row r="21" spans="2:29" x14ac:dyDescent="0.25">
      <c r="B21" s="7">
        <v>46040</v>
      </c>
      <c r="C21" s="8">
        <v>484</v>
      </c>
      <c r="D21" s="9"/>
      <c r="E21" s="10">
        <v>20.5</v>
      </c>
      <c r="F21" s="33">
        <f t="shared" si="1"/>
        <v>9922</v>
      </c>
      <c r="G21" s="19"/>
      <c r="H21" s="16"/>
      <c r="I21" s="17"/>
      <c r="J21" s="18"/>
    </row>
    <row r="22" spans="2:29" x14ac:dyDescent="0.25">
      <c r="B22" s="7">
        <v>46041</v>
      </c>
      <c r="C22" s="8">
        <v>499.5</v>
      </c>
      <c r="D22" s="9"/>
      <c r="E22" s="10">
        <v>20.5</v>
      </c>
      <c r="F22" s="33">
        <f t="shared" si="1"/>
        <v>10239.75</v>
      </c>
      <c r="G22" s="19"/>
      <c r="H22" s="16"/>
      <c r="I22" s="17"/>
      <c r="J22" s="18"/>
    </row>
    <row r="23" spans="2:29" x14ac:dyDescent="0.25">
      <c r="B23" s="7">
        <v>46042</v>
      </c>
      <c r="C23" s="8">
        <v>511</v>
      </c>
      <c r="D23" s="9"/>
      <c r="E23" s="10">
        <v>20.5</v>
      </c>
      <c r="F23" s="33">
        <f t="shared" si="1"/>
        <v>10475.5</v>
      </c>
      <c r="G23" s="19"/>
      <c r="H23" s="16"/>
      <c r="I23" s="17"/>
      <c r="J23" s="18"/>
    </row>
    <row r="24" spans="2:29" x14ac:dyDescent="0.25">
      <c r="B24" s="7">
        <v>46043</v>
      </c>
      <c r="C24" s="8">
        <v>535</v>
      </c>
      <c r="D24" s="9"/>
      <c r="E24" s="10">
        <v>20.5</v>
      </c>
      <c r="F24" s="33">
        <f t="shared" si="1"/>
        <v>10967.5</v>
      </c>
      <c r="G24" s="19"/>
      <c r="H24" s="16"/>
      <c r="I24" s="17"/>
      <c r="J24" s="18"/>
    </row>
    <row r="25" spans="2:29" x14ac:dyDescent="0.25">
      <c r="B25" s="7">
        <v>46044</v>
      </c>
      <c r="C25" s="8">
        <v>507</v>
      </c>
      <c r="D25" s="9"/>
      <c r="E25" s="10">
        <v>24</v>
      </c>
      <c r="F25" s="33">
        <f t="shared" si="1"/>
        <v>12168</v>
      </c>
      <c r="G25" s="19"/>
      <c r="H25" s="16"/>
      <c r="I25" s="17"/>
      <c r="J25" s="18"/>
    </row>
    <row r="26" spans="2:29" x14ac:dyDescent="0.25">
      <c r="B26" s="7">
        <v>46045</v>
      </c>
      <c r="C26" s="8">
        <v>525.5</v>
      </c>
      <c r="D26" s="9"/>
      <c r="E26" s="10">
        <v>24</v>
      </c>
      <c r="F26" s="33">
        <f t="shared" si="1"/>
        <v>12612</v>
      </c>
      <c r="G26" s="19"/>
      <c r="H26" s="16"/>
      <c r="I26" s="17"/>
      <c r="J26" s="18"/>
    </row>
    <row r="27" spans="2:29" x14ac:dyDescent="0.25">
      <c r="B27" s="7">
        <v>46046</v>
      </c>
      <c r="C27" s="8">
        <v>517</v>
      </c>
      <c r="D27" s="9"/>
      <c r="E27" s="10">
        <v>24</v>
      </c>
      <c r="F27" s="33">
        <f t="shared" si="1"/>
        <v>12408</v>
      </c>
      <c r="G27" s="19"/>
      <c r="H27" s="16"/>
      <c r="I27" s="17"/>
      <c r="J27" s="18"/>
    </row>
    <row r="28" spans="2:29" x14ac:dyDescent="0.25">
      <c r="B28" s="7">
        <v>46047</v>
      </c>
      <c r="C28" s="8">
        <v>457</v>
      </c>
      <c r="D28" s="9"/>
      <c r="E28" s="10">
        <v>24</v>
      </c>
      <c r="F28" s="33">
        <f t="shared" si="1"/>
        <v>10968</v>
      </c>
      <c r="G28" s="19"/>
      <c r="H28" s="16"/>
      <c r="I28" s="17"/>
      <c r="J28" s="18"/>
    </row>
    <row r="29" spans="2:29" x14ac:dyDescent="0.25">
      <c r="B29" s="7">
        <v>46048</v>
      </c>
      <c r="C29" s="8">
        <v>475</v>
      </c>
      <c r="D29" s="9"/>
      <c r="E29" s="10">
        <v>24</v>
      </c>
      <c r="F29" s="33">
        <f t="shared" si="1"/>
        <v>11400</v>
      </c>
      <c r="G29" s="19"/>
      <c r="H29" s="16"/>
      <c r="I29" s="17"/>
      <c r="J29" s="18"/>
    </row>
    <row r="30" spans="2:29" x14ac:dyDescent="0.25">
      <c r="B30" s="7">
        <v>46049</v>
      </c>
      <c r="C30" s="8">
        <v>487.5</v>
      </c>
      <c r="D30" s="9"/>
      <c r="E30" s="10">
        <v>24</v>
      </c>
      <c r="F30" s="33">
        <f t="shared" si="1"/>
        <v>11700</v>
      </c>
      <c r="G30" s="19"/>
      <c r="H30" s="16"/>
      <c r="I30" s="17"/>
      <c r="J30" s="18"/>
    </row>
    <row r="31" spans="2:29" x14ac:dyDescent="0.25">
      <c r="B31" s="7">
        <v>46050</v>
      </c>
      <c r="C31" s="8">
        <v>490.5</v>
      </c>
      <c r="D31" s="9"/>
      <c r="E31" s="10">
        <v>24</v>
      </c>
      <c r="F31" s="33">
        <f t="shared" si="1"/>
        <v>11772</v>
      </c>
      <c r="G31" s="19"/>
      <c r="H31" s="16"/>
      <c r="I31" s="17"/>
      <c r="J31" s="18"/>
    </row>
    <row r="32" spans="2:29" x14ac:dyDescent="0.25">
      <c r="B32" s="7">
        <v>46051</v>
      </c>
      <c r="C32" s="8">
        <v>484</v>
      </c>
      <c r="D32" s="9"/>
      <c r="E32" s="10">
        <v>24</v>
      </c>
      <c r="F32" s="33">
        <f t="shared" si="1"/>
        <v>11616</v>
      </c>
      <c r="G32" s="19"/>
      <c r="H32" s="16"/>
      <c r="I32" s="17"/>
      <c r="J32" s="18"/>
    </row>
    <row r="33" spans="2:13" x14ac:dyDescent="0.25">
      <c r="B33" s="7">
        <v>46052</v>
      </c>
      <c r="C33" s="8">
        <v>478</v>
      </c>
      <c r="D33" s="9"/>
      <c r="E33" s="10">
        <v>24</v>
      </c>
      <c r="F33" s="33">
        <f t="shared" si="1"/>
        <v>11472</v>
      </c>
      <c r="G33" s="19"/>
      <c r="H33" s="16"/>
      <c r="I33" s="17"/>
      <c r="J33" s="18"/>
    </row>
    <row r="34" spans="2:13" ht="15.75" thickBot="1" x14ac:dyDescent="0.3">
      <c r="B34" s="7">
        <v>46053</v>
      </c>
      <c r="C34" s="47">
        <v>501.5</v>
      </c>
      <c r="D34" s="48"/>
      <c r="E34" s="10">
        <v>24</v>
      </c>
      <c r="F34" s="49">
        <f t="shared" si="1"/>
        <v>12036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16065.5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785167.02311749989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346573.25</v>
      </c>
      <c r="L36" s="31"/>
    </row>
    <row r="37" spans="2:13" x14ac:dyDescent="0.25">
      <c r="B37" s="26" t="s">
        <v>14</v>
      </c>
      <c r="C37" s="30">
        <f>C35</f>
        <v>16065.5</v>
      </c>
      <c r="D37" s="9">
        <f>D35/1.03</f>
        <v>0</v>
      </c>
      <c r="E37" s="10"/>
      <c r="F37" s="33">
        <f>SUM(F4:F36)</f>
        <v>346573.25</v>
      </c>
      <c r="G37" s="19"/>
      <c r="H37" s="17" t="s">
        <v>15</v>
      </c>
      <c r="I37" s="17">
        <v>0.01</v>
      </c>
      <c r="J37" s="18">
        <f>J36*I37</f>
        <v>3465.7325000000001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-435128.04061749991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5E084-4BA1-49D3-85A5-A7269A370E41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99">
        <v>45896</v>
      </c>
      <c r="Q3" s="13">
        <f t="shared" ref="Q3:Q9" si="0">R3-P3</f>
        <v>49</v>
      </c>
      <c r="R3" s="65">
        <v>45945</v>
      </c>
      <c r="S3" s="13" t="s">
        <v>49</v>
      </c>
      <c r="T3" s="100">
        <v>187</v>
      </c>
      <c r="U3" s="101" t="s">
        <v>41</v>
      </c>
      <c r="V3" s="101" t="s">
        <v>42</v>
      </c>
      <c r="W3" s="102">
        <v>1250</v>
      </c>
      <c r="X3" s="101" t="s">
        <v>12</v>
      </c>
      <c r="Y3" s="103">
        <v>21</v>
      </c>
      <c r="Z3" s="104">
        <v>26250</v>
      </c>
      <c r="AA3" s="105"/>
      <c r="AB3" s="104">
        <v>26250</v>
      </c>
      <c r="AC3" t="s">
        <v>50</v>
      </c>
    </row>
    <row r="4" spans="2:29" x14ac:dyDescent="0.25">
      <c r="B4" s="7">
        <v>46054</v>
      </c>
      <c r="C4" s="8">
        <v>502</v>
      </c>
      <c r="D4" s="9"/>
      <c r="E4" s="10">
        <v>24</v>
      </c>
      <c r="F4" s="33">
        <f>E4*C4</f>
        <v>12048</v>
      </c>
      <c r="G4" s="11"/>
      <c r="H4" s="12" t="s">
        <v>6</v>
      </c>
      <c r="I4" s="13">
        <v>0.01</v>
      </c>
      <c r="J4" s="14">
        <f>(F36+F37)*I4</f>
        <v>3245.4</v>
      </c>
      <c r="L4" s="65">
        <v>45955</v>
      </c>
      <c r="M4" s="13" t="s">
        <v>64</v>
      </c>
      <c r="N4" s="66">
        <v>400000</v>
      </c>
      <c r="P4" s="99">
        <v>45896</v>
      </c>
      <c r="Q4" s="13">
        <f t="shared" si="0"/>
        <v>80</v>
      </c>
      <c r="R4" s="65">
        <v>45976</v>
      </c>
      <c r="S4" s="13" t="s">
        <v>49</v>
      </c>
      <c r="T4" s="100">
        <v>187</v>
      </c>
      <c r="U4" s="101" t="s">
        <v>41</v>
      </c>
      <c r="V4" s="101" t="s">
        <v>43</v>
      </c>
      <c r="W4" s="106">
        <v>520</v>
      </c>
      <c r="X4" s="101" t="s">
        <v>44</v>
      </c>
      <c r="Y4" s="103">
        <v>740</v>
      </c>
      <c r="Z4" s="104">
        <v>384800</v>
      </c>
      <c r="AA4" s="105"/>
      <c r="AB4" s="104">
        <v>384800</v>
      </c>
      <c r="AC4" t="s">
        <v>51</v>
      </c>
    </row>
    <row r="5" spans="2:29" x14ac:dyDescent="0.25">
      <c r="B5" s="7">
        <v>46055</v>
      </c>
      <c r="C5" s="8">
        <v>510</v>
      </c>
      <c r="D5" s="9"/>
      <c r="E5" s="10">
        <v>24</v>
      </c>
      <c r="F5" s="33">
        <f t="shared" ref="F5:F34" si="1">E5*C5</f>
        <v>12240</v>
      </c>
      <c r="G5" s="11"/>
      <c r="H5" s="12" t="s">
        <v>7</v>
      </c>
      <c r="I5" s="13">
        <v>1E-3</v>
      </c>
      <c r="J5" s="14">
        <v>321.29000000000002</v>
      </c>
      <c r="L5" s="67" t="s">
        <v>74</v>
      </c>
      <c r="M5" s="67"/>
      <c r="N5" s="68">
        <v>-400000</v>
      </c>
      <c r="P5" s="99">
        <v>45896</v>
      </c>
      <c r="Q5" s="13">
        <f t="shared" si="0"/>
        <v>80</v>
      </c>
      <c r="R5" s="65">
        <v>45976</v>
      </c>
      <c r="S5" s="13" t="s">
        <v>49</v>
      </c>
      <c r="T5" s="100">
        <v>187</v>
      </c>
      <c r="U5" s="101" t="s">
        <v>41</v>
      </c>
      <c r="V5" s="101" t="s">
        <v>45</v>
      </c>
      <c r="W5" s="102">
        <v>1000</v>
      </c>
      <c r="X5" s="101" t="s">
        <v>12</v>
      </c>
      <c r="Y5" s="103">
        <v>15.6</v>
      </c>
      <c r="Z5" s="104">
        <v>15600</v>
      </c>
      <c r="AA5" s="105"/>
      <c r="AB5" s="104">
        <v>15600</v>
      </c>
      <c r="AC5" t="s">
        <v>51</v>
      </c>
    </row>
    <row r="6" spans="2:29" x14ac:dyDescent="0.25">
      <c r="B6" s="7">
        <v>46056</v>
      </c>
      <c r="C6" s="8">
        <v>526</v>
      </c>
      <c r="D6" s="9"/>
      <c r="E6" s="10">
        <v>24</v>
      </c>
      <c r="F6" s="33">
        <f t="shared" si="1"/>
        <v>12624</v>
      </c>
      <c r="G6" s="11"/>
      <c r="H6" s="12" t="s">
        <v>8</v>
      </c>
      <c r="I6" s="13"/>
      <c r="J6" s="14"/>
      <c r="L6" s="65">
        <v>45986</v>
      </c>
      <c r="M6" s="13" t="s">
        <v>65</v>
      </c>
      <c r="N6" s="66">
        <v>400000</v>
      </c>
      <c r="P6" s="99">
        <v>45896</v>
      </c>
      <c r="Q6" s="13">
        <f t="shared" si="0"/>
        <v>80</v>
      </c>
      <c r="R6" s="65">
        <v>45976</v>
      </c>
      <c r="S6" s="13" t="s">
        <v>49</v>
      </c>
      <c r="T6" s="100">
        <v>187</v>
      </c>
      <c r="U6" s="101" t="s">
        <v>41</v>
      </c>
      <c r="V6" s="101" t="s">
        <v>46</v>
      </c>
      <c r="W6" s="106">
        <v>26</v>
      </c>
      <c r="X6" s="101" t="s">
        <v>44</v>
      </c>
      <c r="Y6" s="103">
        <v>650</v>
      </c>
      <c r="Z6" s="104">
        <v>16900</v>
      </c>
      <c r="AA6" s="105"/>
      <c r="AB6" s="104">
        <v>16900</v>
      </c>
      <c r="AC6" t="s">
        <v>51</v>
      </c>
    </row>
    <row r="7" spans="2:29" x14ac:dyDescent="0.25">
      <c r="B7" s="7">
        <v>46057</v>
      </c>
      <c r="C7" s="8">
        <v>525</v>
      </c>
      <c r="D7" s="9"/>
      <c r="E7" s="10">
        <v>24</v>
      </c>
      <c r="F7" s="33">
        <f t="shared" si="1"/>
        <v>12600</v>
      </c>
      <c r="G7" s="11"/>
      <c r="H7" s="12" t="s">
        <v>9</v>
      </c>
      <c r="I7" s="13"/>
      <c r="J7" s="14">
        <f>'OCAK 2026'!J39*-1</f>
        <v>435128.04061749991</v>
      </c>
      <c r="L7" s="67" t="s">
        <v>84</v>
      </c>
      <c r="M7" s="67"/>
      <c r="N7" s="68">
        <v>-400000</v>
      </c>
      <c r="P7" s="99">
        <v>45896</v>
      </c>
      <c r="Q7" s="13">
        <f t="shared" si="0"/>
        <v>80</v>
      </c>
      <c r="R7" s="65">
        <v>45976</v>
      </c>
      <c r="S7" s="13" t="s">
        <v>49</v>
      </c>
      <c r="T7" s="100">
        <v>187</v>
      </c>
      <c r="U7" s="101" t="s">
        <v>41</v>
      </c>
      <c r="V7" s="101" t="s">
        <v>47</v>
      </c>
      <c r="W7" s="106">
        <v>151</v>
      </c>
      <c r="X7" s="101" t="s">
        <v>44</v>
      </c>
      <c r="Y7" s="103">
        <v>660</v>
      </c>
      <c r="Z7" s="104">
        <v>99660</v>
      </c>
      <c r="AA7" s="105"/>
      <c r="AB7" s="104">
        <v>99660</v>
      </c>
      <c r="AC7" t="s">
        <v>51</v>
      </c>
    </row>
    <row r="8" spans="2:29" x14ac:dyDescent="0.25">
      <c r="B8" s="7">
        <v>46058</v>
      </c>
      <c r="C8" s="8">
        <v>512</v>
      </c>
      <c r="D8" s="9"/>
      <c r="E8" s="10">
        <v>24</v>
      </c>
      <c r="F8" s="33">
        <f t="shared" si="1"/>
        <v>12288</v>
      </c>
      <c r="G8" s="15"/>
      <c r="H8" s="16"/>
      <c r="I8" s="17"/>
      <c r="J8" s="18"/>
      <c r="L8" s="65">
        <v>46016</v>
      </c>
      <c r="M8" s="13" t="s">
        <v>66</v>
      </c>
      <c r="N8" s="66">
        <v>400000</v>
      </c>
      <c r="P8" s="99">
        <v>45896</v>
      </c>
      <c r="Q8" s="13">
        <f t="shared" si="0"/>
        <v>80</v>
      </c>
      <c r="R8" s="65">
        <v>45976</v>
      </c>
      <c r="S8" s="13" t="s">
        <v>49</v>
      </c>
      <c r="T8" s="100">
        <v>187</v>
      </c>
      <c r="U8" s="101" t="s">
        <v>41</v>
      </c>
      <c r="V8" s="101" t="s">
        <v>48</v>
      </c>
      <c r="W8" s="106">
        <v>5</v>
      </c>
      <c r="X8" s="101" t="s">
        <v>44</v>
      </c>
      <c r="Y8" s="103">
        <v>2700</v>
      </c>
      <c r="Z8" s="104">
        <v>13500</v>
      </c>
      <c r="AA8" s="105"/>
      <c r="AB8" s="104">
        <v>13500</v>
      </c>
      <c r="AC8" t="s">
        <v>51</v>
      </c>
    </row>
    <row r="9" spans="2:29" x14ac:dyDescent="0.25">
      <c r="B9" s="7">
        <v>46059</v>
      </c>
      <c r="C9" s="8">
        <v>510.5</v>
      </c>
      <c r="D9" s="9"/>
      <c r="E9" s="10">
        <v>24</v>
      </c>
      <c r="F9" s="33">
        <f t="shared" si="1"/>
        <v>12252</v>
      </c>
      <c r="G9" s="15"/>
      <c r="H9" s="16"/>
      <c r="I9" s="17"/>
      <c r="J9" s="18"/>
      <c r="L9" s="67" t="s">
        <v>85</v>
      </c>
      <c r="M9" s="67"/>
      <c r="N9" s="68">
        <v>-400000</v>
      </c>
      <c r="P9" s="107">
        <v>46038</v>
      </c>
      <c r="Q9" s="13">
        <f t="shared" si="0"/>
        <v>-62</v>
      </c>
      <c r="R9" s="65">
        <v>45976</v>
      </c>
      <c r="S9" s="13" t="s">
        <v>94</v>
      </c>
      <c r="T9" s="108">
        <v>41</v>
      </c>
      <c r="U9" s="109" t="s">
        <v>41</v>
      </c>
      <c r="V9" s="109" t="s">
        <v>93</v>
      </c>
      <c r="W9" s="110">
        <v>1</v>
      </c>
      <c r="X9" s="109" t="s">
        <v>44</v>
      </c>
      <c r="Y9" s="111">
        <v>55000</v>
      </c>
      <c r="Z9" s="112">
        <v>55000</v>
      </c>
      <c r="AA9" s="113"/>
      <c r="AB9" s="112">
        <v>55000</v>
      </c>
      <c r="AC9" t="s">
        <v>51</v>
      </c>
    </row>
    <row r="10" spans="2:29" x14ac:dyDescent="0.25">
      <c r="B10" s="7">
        <v>46060</v>
      </c>
      <c r="C10" s="8">
        <v>515</v>
      </c>
      <c r="D10" s="9"/>
      <c r="E10" s="10">
        <v>24</v>
      </c>
      <c r="F10" s="33">
        <f t="shared" si="1"/>
        <v>12360</v>
      </c>
      <c r="G10" s="61">
        <v>45896</v>
      </c>
      <c r="H10" s="16" t="s">
        <v>96</v>
      </c>
      <c r="I10" s="17"/>
      <c r="J10" s="56">
        <v>26250</v>
      </c>
      <c r="L10" s="65">
        <v>45682</v>
      </c>
      <c r="M10" s="13" t="s">
        <v>67</v>
      </c>
      <c r="N10" s="66">
        <v>400000</v>
      </c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</row>
    <row r="11" spans="2:29" x14ac:dyDescent="0.25">
      <c r="B11" s="7">
        <v>46061</v>
      </c>
      <c r="C11" s="8">
        <v>511.5</v>
      </c>
      <c r="D11" s="9"/>
      <c r="E11" s="10">
        <v>24</v>
      </c>
      <c r="F11" s="33">
        <f t="shared" si="1"/>
        <v>12276</v>
      </c>
      <c r="G11" s="61">
        <v>45896</v>
      </c>
      <c r="H11" s="16" t="s">
        <v>97</v>
      </c>
      <c r="I11" s="17"/>
      <c r="J11" s="56">
        <v>384800</v>
      </c>
      <c r="L11" s="67" t="s">
        <v>62</v>
      </c>
      <c r="M11" s="67"/>
      <c r="N11" s="68">
        <v>-400000</v>
      </c>
      <c r="P11" s="115">
        <v>45973</v>
      </c>
      <c r="Q11" s="13">
        <f>R11-P11</f>
        <v>85</v>
      </c>
      <c r="R11" s="65">
        <v>46058</v>
      </c>
      <c r="S11" s="13" t="s">
        <v>49</v>
      </c>
      <c r="T11" s="116">
        <v>310</v>
      </c>
      <c r="U11" s="101" t="s">
        <v>41</v>
      </c>
      <c r="V11" s="117" t="s">
        <v>86</v>
      </c>
      <c r="W11" s="118">
        <v>15</v>
      </c>
      <c r="X11" s="117" t="s">
        <v>44</v>
      </c>
      <c r="Y11" s="119">
        <v>683.16831999999999</v>
      </c>
      <c r="Z11" s="120">
        <v>10247.52</v>
      </c>
      <c r="AA11" s="120">
        <v>102.48</v>
      </c>
      <c r="AB11" s="120">
        <v>10350</v>
      </c>
      <c r="AC11" t="s">
        <v>91</v>
      </c>
    </row>
    <row r="12" spans="2:29" x14ac:dyDescent="0.25">
      <c r="B12" s="7">
        <v>46062</v>
      </c>
      <c r="C12" s="8">
        <v>492</v>
      </c>
      <c r="D12" s="9"/>
      <c r="E12" s="10">
        <v>24</v>
      </c>
      <c r="F12" s="33">
        <f t="shared" si="1"/>
        <v>11808</v>
      </c>
      <c r="G12" s="61">
        <v>45896</v>
      </c>
      <c r="H12" s="16" t="s">
        <v>98</v>
      </c>
      <c r="I12" s="17"/>
      <c r="J12" s="56">
        <v>15600</v>
      </c>
      <c r="L12" s="65">
        <v>45713</v>
      </c>
      <c r="M12" s="13" t="s">
        <v>68</v>
      </c>
      <c r="N12" s="66">
        <v>400000</v>
      </c>
      <c r="P12" s="115">
        <v>45973</v>
      </c>
      <c r="Q12" s="13">
        <f>R12-P12</f>
        <v>85</v>
      </c>
      <c r="R12" s="65">
        <v>46058</v>
      </c>
      <c r="S12" s="13" t="s">
        <v>49</v>
      </c>
      <c r="T12" s="116">
        <v>310</v>
      </c>
      <c r="U12" s="101" t="s">
        <v>41</v>
      </c>
      <c r="V12" s="117" t="s">
        <v>87</v>
      </c>
      <c r="W12" s="118">
        <v>100</v>
      </c>
      <c r="X12" s="117" t="s">
        <v>44</v>
      </c>
      <c r="Y12" s="119">
        <v>653.46534999999994</v>
      </c>
      <c r="Z12" s="120">
        <v>65346.54</v>
      </c>
      <c r="AA12" s="120">
        <v>653.46</v>
      </c>
      <c r="AB12" s="120">
        <v>66000</v>
      </c>
      <c r="AC12" t="s">
        <v>91</v>
      </c>
    </row>
    <row r="13" spans="2:29" x14ac:dyDescent="0.25">
      <c r="B13" s="7">
        <v>46063</v>
      </c>
      <c r="C13" s="8">
        <v>488</v>
      </c>
      <c r="D13" s="9"/>
      <c r="E13" s="10">
        <v>24</v>
      </c>
      <c r="F13" s="33">
        <f t="shared" si="1"/>
        <v>11712</v>
      </c>
      <c r="G13" s="61">
        <v>45896</v>
      </c>
      <c r="H13" s="16" t="s">
        <v>99</v>
      </c>
      <c r="I13" s="17"/>
      <c r="J13" s="56">
        <v>16900</v>
      </c>
      <c r="L13" s="67" t="s">
        <v>76</v>
      </c>
      <c r="M13" s="67"/>
      <c r="N13" s="68">
        <v>-400000</v>
      </c>
      <c r="P13" s="115">
        <v>45973</v>
      </c>
      <c r="Q13" s="13">
        <f>R13-P13</f>
        <v>85</v>
      </c>
      <c r="R13" s="65">
        <v>46058</v>
      </c>
      <c r="S13" s="13" t="s">
        <v>49</v>
      </c>
      <c r="T13" s="116">
        <v>310</v>
      </c>
      <c r="U13" s="101" t="s">
        <v>41</v>
      </c>
      <c r="V13" s="117" t="s">
        <v>88</v>
      </c>
      <c r="W13" s="118">
        <v>5</v>
      </c>
      <c r="X13" s="117" t="s">
        <v>44</v>
      </c>
      <c r="Y13" s="119">
        <v>516.66666999999995</v>
      </c>
      <c r="Z13" s="120">
        <v>2583.33</v>
      </c>
      <c r="AA13" s="120">
        <v>516.66999999999996</v>
      </c>
      <c r="AB13" s="120">
        <v>3100</v>
      </c>
      <c r="AC13" t="s">
        <v>91</v>
      </c>
    </row>
    <row r="14" spans="2:29" x14ac:dyDescent="0.25">
      <c r="B14" s="7">
        <v>46064</v>
      </c>
      <c r="C14" s="8">
        <v>480</v>
      </c>
      <c r="D14" s="9"/>
      <c r="E14" s="10">
        <v>24</v>
      </c>
      <c r="F14" s="33">
        <f t="shared" si="1"/>
        <v>11520</v>
      </c>
      <c r="G14" s="61">
        <v>45896</v>
      </c>
      <c r="H14" s="16" t="s">
        <v>100</v>
      </c>
      <c r="I14" s="17"/>
      <c r="J14" s="56">
        <v>99660</v>
      </c>
      <c r="L14" s="17"/>
      <c r="M14" s="17"/>
      <c r="N14" s="63"/>
      <c r="P14" s="115">
        <v>45973</v>
      </c>
      <c r="Q14" s="13">
        <f>R14-P14</f>
        <v>85</v>
      </c>
      <c r="R14" s="65">
        <v>46058</v>
      </c>
      <c r="S14" s="13" t="s">
        <v>49</v>
      </c>
      <c r="T14" s="116">
        <v>310</v>
      </c>
      <c r="U14" s="101" t="s">
        <v>41</v>
      </c>
      <c r="V14" s="117" t="s">
        <v>89</v>
      </c>
      <c r="W14" s="118">
        <v>10</v>
      </c>
      <c r="X14" s="117" t="s">
        <v>44</v>
      </c>
      <c r="Y14" s="119">
        <v>750</v>
      </c>
      <c r="Z14" s="120">
        <v>7500</v>
      </c>
      <c r="AA14" s="121"/>
      <c r="AB14" s="120">
        <v>7500</v>
      </c>
      <c r="AC14" t="s">
        <v>91</v>
      </c>
    </row>
    <row r="15" spans="2:29" x14ac:dyDescent="0.25">
      <c r="B15" s="7">
        <v>46065</v>
      </c>
      <c r="C15" s="8">
        <v>493.5</v>
      </c>
      <c r="D15" s="9"/>
      <c r="E15" s="10">
        <v>24</v>
      </c>
      <c r="F15" s="33">
        <f t="shared" si="1"/>
        <v>11844</v>
      </c>
      <c r="G15" s="61">
        <v>45896</v>
      </c>
      <c r="H15" s="16" t="s">
        <v>101</v>
      </c>
      <c r="I15" s="17"/>
      <c r="J15" s="56">
        <v>13500</v>
      </c>
      <c r="L15" s="17"/>
      <c r="M15" s="17"/>
      <c r="N15" s="63"/>
      <c r="P15" s="115">
        <v>45973</v>
      </c>
      <c r="Q15" s="13">
        <f>R15-P15</f>
        <v>85</v>
      </c>
      <c r="R15" s="65">
        <v>46058</v>
      </c>
      <c r="S15" s="13" t="s">
        <v>49</v>
      </c>
      <c r="T15" s="116">
        <v>310</v>
      </c>
      <c r="U15" s="101" t="s">
        <v>41</v>
      </c>
      <c r="V15" s="117" t="s">
        <v>90</v>
      </c>
      <c r="W15" s="118">
        <v>410</v>
      </c>
      <c r="X15" s="117" t="s">
        <v>44</v>
      </c>
      <c r="Y15" s="119">
        <v>750</v>
      </c>
      <c r="Z15" s="120">
        <v>307500</v>
      </c>
      <c r="AA15" s="121"/>
      <c r="AB15" s="120">
        <v>307500</v>
      </c>
      <c r="AC15" t="s">
        <v>91</v>
      </c>
    </row>
    <row r="16" spans="2:29" x14ac:dyDescent="0.25">
      <c r="B16" s="7">
        <v>46066</v>
      </c>
      <c r="C16" s="8">
        <v>492</v>
      </c>
      <c r="D16" s="9"/>
      <c r="E16" s="10">
        <v>24</v>
      </c>
      <c r="F16" s="33">
        <f t="shared" si="1"/>
        <v>11808</v>
      </c>
      <c r="G16" s="90">
        <v>46038</v>
      </c>
      <c r="H16" s="16" t="s">
        <v>102</v>
      </c>
      <c r="I16" s="17"/>
      <c r="J16" s="85">
        <v>55000</v>
      </c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</row>
    <row r="17" spans="2:29" x14ac:dyDescent="0.25">
      <c r="B17" s="7">
        <v>46067</v>
      </c>
      <c r="C17" s="8">
        <v>487.5</v>
      </c>
      <c r="D17" s="9"/>
      <c r="E17" s="10">
        <v>24</v>
      </c>
      <c r="F17" s="33">
        <f t="shared" si="1"/>
        <v>11700</v>
      </c>
      <c r="G17" s="79">
        <v>45973</v>
      </c>
      <c r="H17" s="16" t="s">
        <v>103</v>
      </c>
      <c r="I17" s="17"/>
      <c r="J17" s="72">
        <v>10350</v>
      </c>
      <c r="P17" s="122">
        <v>46051</v>
      </c>
      <c r="Q17" s="13">
        <f>R17-P17</f>
        <v>61</v>
      </c>
      <c r="R17" s="65">
        <v>46112</v>
      </c>
      <c r="S17" s="13" t="s">
        <v>94</v>
      </c>
      <c r="T17" s="123">
        <v>65</v>
      </c>
      <c r="U17" s="124" t="s">
        <v>41</v>
      </c>
      <c r="V17" s="124" t="s">
        <v>90</v>
      </c>
      <c r="W17" s="125">
        <v>20</v>
      </c>
      <c r="X17" s="124" t="s">
        <v>44</v>
      </c>
      <c r="Y17" s="126">
        <v>830</v>
      </c>
      <c r="Z17" s="127">
        <v>16600</v>
      </c>
      <c r="AA17" s="128"/>
      <c r="AB17" s="127">
        <v>16600</v>
      </c>
      <c r="AC17" t="s">
        <v>95</v>
      </c>
    </row>
    <row r="18" spans="2:29" x14ac:dyDescent="0.25">
      <c r="B18" s="7">
        <v>46068</v>
      </c>
      <c r="C18" s="8">
        <v>483</v>
      </c>
      <c r="D18" s="9"/>
      <c r="E18" s="10">
        <v>24</v>
      </c>
      <c r="F18" s="33">
        <f t="shared" si="1"/>
        <v>11592</v>
      </c>
      <c r="G18" s="79">
        <v>45973</v>
      </c>
      <c r="H18" s="16" t="s">
        <v>104</v>
      </c>
      <c r="I18" s="17"/>
      <c r="J18" s="72">
        <v>66000</v>
      </c>
      <c r="P18" s="67"/>
      <c r="Q18" s="67"/>
      <c r="R18" s="67"/>
      <c r="S18" s="67"/>
      <c r="T18" s="67"/>
      <c r="U18" s="67"/>
      <c r="V18" s="67" t="s">
        <v>109</v>
      </c>
      <c r="W18" s="67"/>
      <c r="X18" s="67"/>
      <c r="Y18" s="67"/>
      <c r="Z18" s="67"/>
      <c r="AA18" s="67"/>
      <c r="AB18" s="129">
        <v>-1022760</v>
      </c>
    </row>
    <row r="19" spans="2:29" x14ac:dyDescent="0.25">
      <c r="B19" s="7">
        <v>46069</v>
      </c>
      <c r="C19" s="8">
        <v>500.5</v>
      </c>
      <c r="D19" s="9"/>
      <c r="E19" s="10">
        <v>24</v>
      </c>
      <c r="F19" s="33">
        <f t="shared" si="1"/>
        <v>12012</v>
      </c>
      <c r="G19" s="79">
        <v>45973</v>
      </c>
      <c r="H19" s="16" t="s">
        <v>105</v>
      </c>
      <c r="I19" s="17"/>
      <c r="J19" s="72">
        <v>3100</v>
      </c>
    </row>
    <row r="20" spans="2:29" x14ac:dyDescent="0.25">
      <c r="B20" s="7">
        <v>46070</v>
      </c>
      <c r="C20" s="8">
        <v>478</v>
      </c>
      <c r="D20" s="9"/>
      <c r="E20" s="10">
        <v>24</v>
      </c>
      <c r="F20" s="33">
        <f t="shared" si="1"/>
        <v>11472</v>
      </c>
      <c r="G20" s="79">
        <v>45973</v>
      </c>
      <c r="H20" s="16" t="s">
        <v>106</v>
      </c>
      <c r="I20" s="17"/>
      <c r="J20" s="72">
        <v>7500</v>
      </c>
    </row>
    <row r="21" spans="2:29" x14ac:dyDescent="0.25">
      <c r="B21" s="7">
        <v>46071</v>
      </c>
      <c r="C21" s="8">
        <v>484.5</v>
      </c>
      <c r="D21" s="9"/>
      <c r="E21" s="10">
        <v>24</v>
      </c>
      <c r="F21" s="33">
        <f t="shared" si="1"/>
        <v>11628</v>
      </c>
      <c r="G21" s="79">
        <v>45973</v>
      </c>
      <c r="H21" s="16" t="s">
        <v>107</v>
      </c>
      <c r="I21" s="17"/>
      <c r="J21" s="72">
        <v>307500</v>
      </c>
    </row>
    <row r="22" spans="2:29" x14ac:dyDescent="0.25">
      <c r="B22" s="7">
        <v>46072</v>
      </c>
      <c r="C22" s="8">
        <v>489.5</v>
      </c>
      <c r="D22" s="9"/>
      <c r="E22" s="10">
        <v>24</v>
      </c>
      <c r="F22" s="33">
        <f t="shared" si="1"/>
        <v>11748</v>
      </c>
      <c r="G22" s="97">
        <v>46051</v>
      </c>
      <c r="H22" s="16" t="s">
        <v>108</v>
      </c>
      <c r="I22" s="17"/>
      <c r="J22" s="92">
        <v>16600</v>
      </c>
    </row>
    <row r="23" spans="2:29" x14ac:dyDescent="0.25">
      <c r="B23" s="7">
        <v>46073</v>
      </c>
      <c r="C23" s="8">
        <v>466</v>
      </c>
      <c r="D23" s="9"/>
      <c r="E23" s="10">
        <v>24</v>
      </c>
      <c r="F23" s="33">
        <f t="shared" si="1"/>
        <v>11184</v>
      </c>
      <c r="G23" s="19"/>
      <c r="H23" s="16"/>
      <c r="I23" s="17"/>
      <c r="J23" s="18"/>
    </row>
    <row r="24" spans="2:29" x14ac:dyDescent="0.25">
      <c r="B24" s="7">
        <v>46074</v>
      </c>
      <c r="C24" s="8">
        <v>461</v>
      </c>
      <c r="D24" s="9"/>
      <c r="E24" s="10">
        <v>24</v>
      </c>
      <c r="F24" s="33">
        <f t="shared" si="1"/>
        <v>11064</v>
      </c>
      <c r="G24" s="19"/>
      <c r="H24" s="16"/>
      <c r="I24" s="17"/>
      <c r="J24" s="18"/>
    </row>
    <row r="25" spans="2:29" x14ac:dyDescent="0.25">
      <c r="B25" s="7">
        <v>46075</v>
      </c>
      <c r="C25" s="8">
        <v>448.5</v>
      </c>
      <c r="D25" s="9"/>
      <c r="E25" s="10">
        <v>24</v>
      </c>
      <c r="F25" s="33">
        <f t="shared" si="1"/>
        <v>10764</v>
      </c>
      <c r="G25" s="19"/>
      <c r="H25" s="16"/>
      <c r="I25" s="17"/>
      <c r="J25" s="18"/>
      <c r="M25" s="130"/>
    </row>
    <row r="26" spans="2:29" x14ac:dyDescent="0.25">
      <c r="B26" s="7">
        <v>46076</v>
      </c>
      <c r="C26" s="8">
        <v>457.5</v>
      </c>
      <c r="D26" s="9"/>
      <c r="E26" s="10">
        <v>24</v>
      </c>
      <c r="F26" s="33">
        <f t="shared" si="1"/>
        <v>10980</v>
      </c>
      <c r="G26" s="19"/>
      <c r="H26" s="16"/>
      <c r="I26" s="17"/>
      <c r="J26" s="18"/>
    </row>
    <row r="27" spans="2:29" x14ac:dyDescent="0.25">
      <c r="B27" s="7">
        <v>46077</v>
      </c>
      <c r="C27" s="8">
        <v>435</v>
      </c>
      <c r="D27" s="9"/>
      <c r="E27" s="10">
        <v>24</v>
      </c>
      <c r="F27" s="33">
        <f t="shared" si="1"/>
        <v>10440</v>
      </c>
      <c r="G27" s="19"/>
      <c r="H27" s="16"/>
      <c r="I27" s="17"/>
      <c r="J27" s="18"/>
    </row>
    <row r="28" spans="2:29" x14ac:dyDescent="0.25">
      <c r="B28" s="7">
        <v>46078</v>
      </c>
      <c r="C28" s="8">
        <v>465.5</v>
      </c>
      <c r="D28" s="9"/>
      <c r="E28" s="10">
        <v>24</v>
      </c>
      <c r="F28" s="33">
        <f t="shared" si="1"/>
        <v>11172</v>
      </c>
      <c r="G28" s="19"/>
      <c r="H28" s="16"/>
      <c r="I28" s="17"/>
      <c r="J28" s="18"/>
    </row>
    <row r="29" spans="2:29" x14ac:dyDescent="0.25">
      <c r="B29" s="7">
        <v>46079</v>
      </c>
      <c r="C29" s="8">
        <v>432.5</v>
      </c>
      <c r="D29" s="9"/>
      <c r="E29" s="10">
        <v>24</v>
      </c>
      <c r="F29" s="33">
        <f t="shared" si="1"/>
        <v>10380</v>
      </c>
      <c r="G29" s="19"/>
      <c r="H29" s="16"/>
      <c r="I29" s="17"/>
      <c r="J29" s="18"/>
    </row>
    <row r="30" spans="2:29" x14ac:dyDescent="0.25">
      <c r="B30" s="7">
        <v>46080</v>
      </c>
      <c r="C30" s="8">
        <v>429.5</v>
      </c>
      <c r="D30" s="9"/>
      <c r="E30" s="10">
        <v>24</v>
      </c>
      <c r="F30" s="33">
        <f t="shared" si="1"/>
        <v>10308</v>
      </c>
      <c r="G30" s="19"/>
      <c r="H30" s="16"/>
      <c r="I30" s="17"/>
      <c r="J30" s="18"/>
    </row>
    <row r="31" spans="2:29" x14ac:dyDescent="0.25">
      <c r="B31" s="7">
        <v>46081</v>
      </c>
      <c r="C31" s="8">
        <v>446.5</v>
      </c>
      <c r="D31" s="9"/>
      <c r="E31" s="10">
        <v>24</v>
      </c>
      <c r="F31" s="33">
        <f t="shared" si="1"/>
        <v>10716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3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3" ht="15.75" thickBot="1" x14ac:dyDescent="0.3">
      <c r="B34" s="7"/>
      <c r="C34" s="47"/>
      <c r="D34" s="48"/>
      <c r="E34" s="10"/>
      <c r="F34" s="49">
        <f t="shared" si="1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13522.5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1461454.7306174999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324540</v>
      </c>
      <c r="L36" s="31"/>
    </row>
    <row r="37" spans="2:13" x14ac:dyDescent="0.25">
      <c r="B37" s="26" t="s">
        <v>14</v>
      </c>
      <c r="C37" s="30">
        <f>C35</f>
        <v>13522.5</v>
      </c>
      <c r="D37" s="9">
        <f>D35/1.03</f>
        <v>0</v>
      </c>
      <c r="E37" s="10"/>
      <c r="F37" s="33">
        <f>SUM(F4:F36)</f>
        <v>324540</v>
      </c>
      <c r="G37" s="19"/>
      <c r="H37" s="17" t="s">
        <v>15</v>
      </c>
      <c r="I37" s="17">
        <v>0.01</v>
      </c>
      <c r="J37" s="18">
        <f>J36*I37</f>
        <v>3245.4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-1133669.3306175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6F8B8-EAE9-4D51-8935-75F0D4E4251E}">
  <dimension ref="B1:AC43"/>
  <sheetViews>
    <sheetView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134">
        <v>46106</v>
      </c>
      <c r="Q3" s="13">
        <f>R3-P3</f>
        <v>6</v>
      </c>
      <c r="R3" s="65">
        <v>46112</v>
      </c>
      <c r="S3" s="13" t="s">
        <v>94</v>
      </c>
      <c r="T3" s="135">
        <v>177</v>
      </c>
      <c r="U3" s="136" t="s">
        <v>41</v>
      </c>
      <c r="V3" s="136" t="s">
        <v>93</v>
      </c>
      <c r="W3" s="137">
        <v>1</v>
      </c>
      <c r="X3" s="136" t="s">
        <v>44</v>
      </c>
      <c r="Y3" s="138">
        <v>56667</v>
      </c>
      <c r="Z3" s="139">
        <v>56667</v>
      </c>
      <c r="AA3" s="140"/>
      <c r="AB3" s="139">
        <v>56667</v>
      </c>
      <c r="AC3" t="s">
        <v>95</v>
      </c>
    </row>
    <row r="4" spans="2:29" x14ac:dyDescent="0.25">
      <c r="B4" s="7">
        <v>46082</v>
      </c>
      <c r="C4" s="8">
        <v>447.5</v>
      </c>
      <c r="D4" s="9"/>
      <c r="E4" s="10">
        <v>24</v>
      </c>
      <c r="F4" s="33">
        <f>E4*C4</f>
        <v>10740</v>
      </c>
      <c r="G4" s="11"/>
      <c r="H4" s="12" t="s">
        <v>6</v>
      </c>
      <c r="I4" s="13">
        <v>0.01</v>
      </c>
      <c r="J4" s="14">
        <f>(F36+F37)*I4</f>
        <v>3756.12</v>
      </c>
      <c r="P4" s="67"/>
      <c r="Q4" s="67"/>
      <c r="R4" s="67"/>
      <c r="S4" s="67"/>
      <c r="T4" s="67"/>
      <c r="U4" s="67"/>
      <c r="V4" s="67" t="s">
        <v>110</v>
      </c>
      <c r="W4" s="67"/>
      <c r="X4" s="67"/>
      <c r="Y4" s="67"/>
      <c r="Z4" s="67"/>
      <c r="AA4" s="67"/>
      <c r="AB4" s="129">
        <v>-56667</v>
      </c>
    </row>
    <row r="5" spans="2:29" x14ac:dyDescent="0.25">
      <c r="B5" s="7">
        <v>46083</v>
      </c>
      <c r="C5" s="8">
        <v>429</v>
      </c>
      <c r="D5" s="9"/>
      <c r="E5" s="10">
        <v>24</v>
      </c>
      <c r="F5" s="33">
        <f t="shared" ref="F5:F34" si="0">E5*C5</f>
        <v>10296</v>
      </c>
      <c r="G5" s="11"/>
      <c r="H5" s="12" t="s">
        <v>7</v>
      </c>
      <c r="I5" s="13">
        <v>1E-3</v>
      </c>
      <c r="J5" s="14">
        <v>371.86</v>
      </c>
    </row>
    <row r="6" spans="2:29" x14ac:dyDescent="0.25">
      <c r="B6" s="7">
        <v>46084</v>
      </c>
      <c r="C6" s="8">
        <v>440</v>
      </c>
      <c r="D6" s="9"/>
      <c r="E6" s="10">
        <v>24</v>
      </c>
      <c r="F6" s="33">
        <f t="shared" si="0"/>
        <v>10560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450.5</v>
      </c>
      <c r="D7" s="9"/>
      <c r="E7" s="10">
        <v>24</v>
      </c>
      <c r="F7" s="33">
        <f t="shared" si="0"/>
        <v>10812</v>
      </c>
      <c r="G7" s="11"/>
      <c r="H7" s="12" t="s">
        <v>9</v>
      </c>
      <c r="I7" s="13"/>
      <c r="J7" s="14">
        <f>'ŞUBAT 2026'!J39*-1</f>
        <v>1133669.3306175</v>
      </c>
    </row>
    <row r="8" spans="2:29" x14ac:dyDescent="0.25">
      <c r="B8" s="7">
        <v>46086</v>
      </c>
      <c r="C8" s="8">
        <v>490.5</v>
      </c>
      <c r="D8" s="9"/>
      <c r="E8" s="10">
        <v>24</v>
      </c>
      <c r="F8" s="33">
        <f t="shared" si="0"/>
        <v>11772</v>
      </c>
      <c r="G8" s="15"/>
      <c r="H8" s="16"/>
      <c r="I8" s="17"/>
      <c r="J8" s="18"/>
    </row>
    <row r="9" spans="2:29" x14ac:dyDescent="0.25">
      <c r="B9" s="7">
        <v>46087</v>
      </c>
      <c r="C9" s="8">
        <v>389</v>
      </c>
      <c r="D9" s="9"/>
      <c r="E9" s="10">
        <v>24</v>
      </c>
      <c r="F9" s="33">
        <f t="shared" si="0"/>
        <v>9336</v>
      </c>
      <c r="G9" s="133">
        <v>46106</v>
      </c>
      <c r="H9" s="132" t="s">
        <v>93</v>
      </c>
      <c r="I9" s="17"/>
      <c r="J9" s="131">
        <v>56667</v>
      </c>
    </row>
    <row r="10" spans="2:29" x14ac:dyDescent="0.25">
      <c r="B10" s="7">
        <v>46088</v>
      </c>
      <c r="C10" s="8">
        <v>479.5</v>
      </c>
      <c r="D10" s="9"/>
      <c r="E10" s="10">
        <v>24</v>
      </c>
      <c r="F10" s="33">
        <f t="shared" si="0"/>
        <v>11508</v>
      </c>
      <c r="G10" s="15"/>
      <c r="H10" s="16"/>
      <c r="I10" s="17"/>
      <c r="J10" s="18"/>
    </row>
    <row r="11" spans="2:29" x14ac:dyDescent="0.25">
      <c r="B11" s="7">
        <v>46089</v>
      </c>
      <c r="C11" s="8">
        <v>476</v>
      </c>
      <c r="D11" s="9"/>
      <c r="E11" s="10">
        <v>24</v>
      </c>
      <c r="F11" s="33">
        <f t="shared" si="0"/>
        <v>11424</v>
      </c>
      <c r="G11" s="19"/>
      <c r="H11" s="16"/>
      <c r="I11" s="17"/>
      <c r="J11" s="18"/>
    </row>
    <row r="12" spans="2:29" x14ac:dyDescent="0.25">
      <c r="B12" s="7">
        <v>46090</v>
      </c>
      <c r="C12" s="8">
        <v>477.5</v>
      </c>
      <c r="D12" s="9"/>
      <c r="E12" s="10">
        <v>24</v>
      </c>
      <c r="F12" s="33">
        <f t="shared" si="0"/>
        <v>11460</v>
      </c>
      <c r="G12" s="19"/>
      <c r="H12" s="16"/>
      <c r="I12" s="17"/>
      <c r="J12" s="18"/>
    </row>
    <row r="13" spans="2:29" x14ac:dyDescent="0.25">
      <c r="B13" s="7">
        <v>46091</v>
      </c>
      <c r="C13" s="8">
        <v>511.5</v>
      </c>
      <c r="D13" s="9"/>
      <c r="E13" s="10">
        <v>24</v>
      </c>
      <c r="F13" s="33">
        <f t="shared" si="0"/>
        <v>12276</v>
      </c>
      <c r="G13" s="19"/>
      <c r="H13" s="16"/>
      <c r="I13" s="17"/>
      <c r="J13" s="18"/>
    </row>
    <row r="14" spans="2:29" x14ac:dyDescent="0.25">
      <c r="B14" s="7">
        <v>46092</v>
      </c>
      <c r="C14" s="8">
        <v>451</v>
      </c>
      <c r="D14" s="9"/>
      <c r="E14" s="10">
        <v>24</v>
      </c>
      <c r="F14" s="33">
        <f t="shared" si="0"/>
        <v>10824</v>
      </c>
      <c r="G14" s="19"/>
      <c r="H14" s="16"/>
      <c r="I14" s="17"/>
      <c r="J14" s="18"/>
    </row>
    <row r="15" spans="2:29" x14ac:dyDescent="0.25">
      <c r="B15" s="7">
        <v>46093</v>
      </c>
      <c r="C15" s="8">
        <v>454.5</v>
      </c>
      <c r="D15" s="9"/>
      <c r="E15" s="10">
        <v>24</v>
      </c>
      <c r="F15" s="33">
        <f t="shared" si="0"/>
        <v>10908</v>
      </c>
      <c r="G15" s="19"/>
      <c r="H15" s="16"/>
      <c r="I15" s="17"/>
      <c r="J15" s="18"/>
    </row>
    <row r="16" spans="2:29" x14ac:dyDescent="0.25">
      <c r="B16" s="7">
        <v>46094</v>
      </c>
      <c r="C16" s="8">
        <v>490</v>
      </c>
      <c r="D16" s="9"/>
      <c r="E16" s="10">
        <v>24</v>
      </c>
      <c r="F16" s="33">
        <f t="shared" si="0"/>
        <v>11760</v>
      </c>
      <c r="G16" s="19"/>
      <c r="H16" s="16"/>
      <c r="I16" s="17"/>
      <c r="J16" s="18"/>
    </row>
    <row r="17" spans="2:10" x14ac:dyDescent="0.25">
      <c r="B17" s="7">
        <v>46095</v>
      </c>
      <c r="C17" s="8">
        <v>497</v>
      </c>
      <c r="D17" s="9"/>
      <c r="E17" s="10">
        <v>24</v>
      </c>
      <c r="F17" s="33">
        <f t="shared" si="0"/>
        <v>11928</v>
      </c>
      <c r="G17" s="19"/>
      <c r="H17" s="16"/>
      <c r="I17" s="17"/>
      <c r="J17" s="18"/>
    </row>
    <row r="18" spans="2:10" x14ac:dyDescent="0.25">
      <c r="B18" s="7">
        <v>46096</v>
      </c>
      <c r="C18" s="8">
        <v>520</v>
      </c>
      <c r="D18" s="9"/>
      <c r="E18" s="10">
        <v>24</v>
      </c>
      <c r="F18" s="33">
        <f t="shared" si="0"/>
        <v>12480</v>
      </c>
      <c r="G18" s="19"/>
      <c r="H18" s="16"/>
      <c r="I18" s="17"/>
      <c r="J18" s="18"/>
    </row>
    <row r="19" spans="2:10" x14ac:dyDescent="0.25">
      <c r="B19" s="7">
        <v>46097</v>
      </c>
      <c r="C19" s="8">
        <v>538</v>
      </c>
      <c r="D19" s="9"/>
      <c r="E19" s="10">
        <v>24</v>
      </c>
      <c r="F19" s="33">
        <f t="shared" si="0"/>
        <v>12912</v>
      </c>
      <c r="G19" s="19"/>
      <c r="H19" s="16"/>
      <c r="I19" s="17"/>
      <c r="J19" s="18"/>
    </row>
    <row r="20" spans="2:10" x14ac:dyDescent="0.25">
      <c r="B20" s="7">
        <v>46098</v>
      </c>
      <c r="C20" s="8">
        <v>511</v>
      </c>
      <c r="D20" s="9"/>
      <c r="E20" s="10">
        <v>24</v>
      </c>
      <c r="F20" s="33">
        <f t="shared" si="0"/>
        <v>12264</v>
      </c>
      <c r="G20" s="19"/>
      <c r="H20" s="16"/>
      <c r="I20" s="17"/>
      <c r="J20" s="18"/>
    </row>
    <row r="21" spans="2:10" x14ac:dyDescent="0.25">
      <c r="B21" s="7">
        <v>46099</v>
      </c>
      <c r="C21" s="8">
        <v>518</v>
      </c>
      <c r="D21" s="9"/>
      <c r="E21" s="10">
        <v>24</v>
      </c>
      <c r="F21" s="33">
        <f t="shared" si="0"/>
        <v>12432</v>
      </c>
      <c r="G21" s="19"/>
      <c r="H21" s="16"/>
      <c r="I21" s="17"/>
      <c r="J21" s="18"/>
    </row>
    <row r="22" spans="2:10" x14ac:dyDescent="0.25">
      <c r="B22" s="7">
        <v>46100</v>
      </c>
      <c r="C22" s="8">
        <v>526.5</v>
      </c>
      <c r="D22" s="9"/>
      <c r="E22" s="10">
        <v>24</v>
      </c>
      <c r="F22" s="33">
        <f t="shared" si="0"/>
        <v>12636</v>
      </c>
      <c r="G22" s="19"/>
      <c r="H22" s="16"/>
      <c r="I22" s="17"/>
      <c r="J22" s="18"/>
    </row>
    <row r="23" spans="2:10" x14ac:dyDescent="0.25">
      <c r="B23" s="7">
        <v>46101</v>
      </c>
      <c r="C23" s="8">
        <v>533.5</v>
      </c>
      <c r="D23" s="9"/>
      <c r="E23" s="10">
        <v>24</v>
      </c>
      <c r="F23" s="33">
        <f t="shared" si="0"/>
        <v>12804</v>
      </c>
      <c r="G23" s="19"/>
      <c r="H23" s="16"/>
      <c r="I23" s="17"/>
      <c r="J23" s="18"/>
    </row>
    <row r="24" spans="2:10" x14ac:dyDescent="0.25">
      <c r="B24" s="7">
        <v>46102</v>
      </c>
      <c r="C24" s="8">
        <v>540</v>
      </c>
      <c r="D24" s="9"/>
      <c r="E24" s="10">
        <v>24</v>
      </c>
      <c r="F24" s="33">
        <f t="shared" si="0"/>
        <v>12960</v>
      </c>
      <c r="G24" s="19"/>
      <c r="H24" s="16"/>
      <c r="I24" s="17"/>
      <c r="J24" s="18"/>
    </row>
    <row r="25" spans="2:10" x14ac:dyDescent="0.25">
      <c r="B25" s="7">
        <v>46103</v>
      </c>
      <c r="C25" s="8">
        <v>527.5</v>
      </c>
      <c r="D25" s="9"/>
      <c r="E25" s="10">
        <v>24</v>
      </c>
      <c r="F25" s="33">
        <f t="shared" si="0"/>
        <v>12660</v>
      </c>
      <c r="G25" s="19"/>
      <c r="H25" s="16"/>
      <c r="I25" s="17"/>
      <c r="J25" s="18"/>
    </row>
    <row r="26" spans="2:10" x14ac:dyDescent="0.25">
      <c r="B26" s="7">
        <v>46104</v>
      </c>
      <c r="C26" s="8">
        <v>534</v>
      </c>
      <c r="D26" s="9"/>
      <c r="E26" s="10">
        <v>24</v>
      </c>
      <c r="F26" s="33">
        <f t="shared" si="0"/>
        <v>12816</v>
      </c>
      <c r="G26" s="19"/>
      <c r="H26" s="16"/>
      <c r="I26" s="17"/>
      <c r="J26" s="18"/>
    </row>
    <row r="27" spans="2:10" x14ac:dyDescent="0.25">
      <c r="B27" s="7">
        <v>46105</v>
      </c>
      <c r="C27" s="8">
        <v>518.5</v>
      </c>
      <c r="D27" s="9"/>
      <c r="E27" s="10">
        <v>24</v>
      </c>
      <c r="F27" s="33">
        <f t="shared" si="0"/>
        <v>12444</v>
      </c>
      <c r="G27" s="19"/>
      <c r="H27" s="16"/>
      <c r="I27" s="17"/>
      <c r="J27" s="18"/>
    </row>
    <row r="28" spans="2:10" x14ac:dyDescent="0.25">
      <c r="B28" s="7">
        <v>46106</v>
      </c>
      <c r="C28" s="8">
        <v>540.5</v>
      </c>
      <c r="D28" s="9"/>
      <c r="E28" s="10">
        <v>24</v>
      </c>
      <c r="F28" s="33">
        <f t="shared" si="0"/>
        <v>12972</v>
      </c>
      <c r="G28" s="19"/>
      <c r="H28" s="16"/>
      <c r="I28" s="17"/>
      <c r="J28" s="18"/>
    </row>
    <row r="29" spans="2:10" x14ac:dyDescent="0.25">
      <c r="B29" s="7">
        <v>46107</v>
      </c>
      <c r="C29" s="8">
        <v>563</v>
      </c>
      <c r="D29" s="9"/>
      <c r="E29" s="10">
        <v>24</v>
      </c>
      <c r="F29" s="33">
        <f t="shared" si="0"/>
        <v>13512</v>
      </c>
      <c r="G29" s="19"/>
      <c r="H29" s="16"/>
      <c r="I29" s="17"/>
      <c r="J29" s="18"/>
    </row>
    <row r="30" spans="2:10" x14ac:dyDescent="0.25">
      <c r="B30" s="7">
        <v>46108</v>
      </c>
      <c r="C30" s="8">
        <v>544</v>
      </c>
      <c r="D30" s="9"/>
      <c r="E30" s="10">
        <v>24</v>
      </c>
      <c r="F30" s="33">
        <f t="shared" si="0"/>
        <v>13056</v>
      </c>
      <c r="G30" s="19"/>
      <c r="H30" s="16"/>
      <c r="I30" s="17"/>
      <c r="J30" s="18"/>
    </row>
    <row r="31" spans="2:10" x14ac:dyDescent="0.25">
      <c r="B31" s="7">
        <v>46109</v>
      </c>
      <c r="C31" s="8">
        <v>583</v>
      </c>
      <c r="D31" s="9"/>
      <c r="E31" s="10">
        <v>24</v>
      </c>
      <c r="F31" s="33">
        <f t="shared" si="0"/>
        <v>13992</v>
      </c>
      <c r="G31" s="19"/>
      <c r="H31" s="16"/>
      <c r="I31" s="17"/>
      <c r="J31" s="18"/>
    </row>
    <row r="32" spans="2:10" x14ac:dyDescent="0.25">
      <c r="B32" s="7">
        <v>46110</v>
      </c>
      <c r="C32" s="8">
        <v>581</v>
      </c>
      <c r="D32" s="9"/>
      <c r="E32" s="10">
        <v>24</v>
      </c>
      <c r="F32" s="33">
        <f t="shared" si="0"/>
        <v>13944</v>
      </c>
      <c r="G32" s="19"/>
      <c r="H32" s="16"/>
      <c r="I32" s="17"/>
      <c r="J32" s="18"/>
    </row>
    <row r="33" spans="2:13" x14ac:dyDescent="0.25">
      <c r="B33" s="7">
        <v>46111</v>
      </c>
      <c r="C33" s="8">
        <v>533.5</v>
      </c>
      <c r="D33" s="9"/>
      <c r="E33" s="10">
        <v>24</v>
      </c>
      <c r="F33" s="33">
        <f t="shared" si="0"/>
        <v>12804</v>
      </c>
      <c r="G33" s="19"/>
      <c r="H33" s="16"/>
      <c r="I33" s="17"/>
      <c r="J33" s="18"/>
    </row>
    <row r="34" spans="2:13" ht="15.75" thickBot="1" x14ac:dyDescent="0.3">
      <c r="B34" s="7">
        <v>46112</v>
      </c>
      <c r="C34" s="47">
        <v>555</v>
      </c>
      <c r="D34" s="48"/>
      <c r="E34" s="10">
        <v>24</v>
      </c>
      <c r="F34" s="49">
        <f t="shared" si="0"/>
        <v>13320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15650.5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1194464.3106175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375612</v>
      </c>
      <c r="L36" s="31"/>
    </row>
    <row r="37" spans="2:13" x14ac:dyDescent="0.25">
      <c r="B37" s="26" t="s">
        <v>14</v>
      </c>
      <c r="C37" s="30">
        <f>C35</f>
        <v>15650.5</v>
      </c>
      <c r="D37" s="9">
        <f>D35/1.03</f>
        <v>0</v>
      </c>
      <c r="E37" s="10"/>
      <c r="F37" s="33">
        <f>SUM(F4:F36)</f>
        <v>375612</v>
      </c>
      <c r="G37" s="19"/>
      <c r="H37" s="17" t="s">
        <v>15</v>
      </c>
      <c r="I37" s="17">
        <v>0.01</v>
      </c>
      <c r="J37" s="18">
        <f>J36*I37</f>
        <v>3756.12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-815096.19061749999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F3BB-814A-497B-92F2-4DC333077B6B}">
  <dimension ref="B1:AC43"/>
  <sheetViews>
    <sheetView tabSelected="1" zoomScale="85" zoomScaleNormal="85" workbookViewId="0">
      <selection activeCell="L37" sqref="L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134">
        <v>46106</v>
      </c>
      <c r="Q3" s="13">
        <f>R3-P3</f>
        <v>6</v>
      </c>
      <c r="R3" s="65">
        <v>46112</v>
      </c>
      <c r="S3" s="13" t="s">
        <v>94</v>
      </c>
      <c r="T3" s="135">
        <v>177</v>
      </c>
      <c r="U3" s="136" t="s">
        <v>41</v>
      </c>
      <c r="V3" s="136" t="s">
        <v>93</v>
      </c>
      <c r="W3" s="137">
        <v>1</v>
      </c>
      <c r="X3" s="136" t="s">
        <v>44</v>
      </c>
      <c r="Y3" s="138">
        <v>56667</v>
      </c>
      <c r="Z3" s="139">
        <v>56667</v>
      </c>
      <c r="AA3" s="140"/>
      <c r="AB3" s="139">
        <v>56667</v>
      </c>
      <c r="AC3" t="s">
        <v>95</v>
      </c>
    </row>
    <row r="4" spans="2:29" x14ac:dyDescent="0.25">
      <c r="B4" s="7">
        <v>46113</v>
      </c>
      <c r="C4" s="8">
        <v>528.5</v>
      </c>
      <c r="D4" s="9"/>
      <c r="E4" s="10">
        <v>24</v>
      </c>
      <c r="F4" s="33">
        <f>E4*C4</f>
        <v>12684</v>
      </c>
      <c r="G4" s="11"/>
      <c r="H4" s="12" t="s">
        <v>6</v>
      </c>
      <c r="I4" s="13">
        <v>0.01</v>
      </c>
      <c r="J4" s="14">
        <f>(F36+F37)*I4</f>
        <v>3780.96</v>
      </c>
      <c r="P4" s="67"/>
      <c r="Q4" s="67"/>
      <c r="R4" s="67"/>
      <c r="S4" s="67"/>
      <c r="T4" s="67"/>
      <c r="U4" s="67"/>
      <c r="V4" s="67" t="s">
        <v>110</v>
      </c>
      <c r="W4" s="67"/>
      <c r="X4" s="67"/>
      <c r="Y4" s="67"/>
      <c r="Z4" s="67"/>
      <c r="AA4" s="67"/>
      <c r="AB4" s="129">
        <v>-56667</v>
      </c>
    </row>
    <row r="5" spans="2:29" x14ac:dyDescent="0.25">
      <c r="B5" s="7">
        <v>46114</v>
      </c>
      <c r="C5" s="8">
        <v>558.5</v>
      </c>
      <c r="D5" s="9"/>
      <c r="E5" s="10">
        <v>24</v>
      </c>
      <c r="F5" s="33">
        <f t="shared" ref="F5:F34" si="0">E5*C5</f>
        <v>13404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550</v>
      </c>
      <c r="D6" s="9"/>
      <c r="E6" s="10">
        <v>24</v>
      </c>
      <c r="F6" s="33">
        <f t="shared" si="0"/>
        <v>13200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533</v>
      </c>
      <c r="D7" s="9"/>
      <c r="E7" s="10">
        <v>24</v>
      </c>
      <c r="F7" s="33">
        <f t="shared" si="0"/>
        <v>12792</v>
      </c>
      <c r="G7" s="11"/>
      <c r="H7" s="12" t="s">
        <v>9</v>
      </c>
      <c r="I7" s="13"/>
      <c r="J7" s="14">
        <f>'MART 2026'!J39*-1</f>
        <v>815096.19061749999</v>
      </c>
    </row>
    <row r="8" spans="2:29" x14ac:dyDescent="0.25">
      <c r="B8" s="7">
        <v>46117</v>
      </c>
      <c r="C8" s="8">
        <v>561</v>
      </c>
      <c r="D8" s="9"/>
      <c r="E8" s="10">
        <v>24</v>
      </c>
      <c r="F8" s="33">
        <f t="shared" si="0"/>
        <v>13464</v>
      </c>
      <c r="G8" s="15"/>
      <c r="H8" s="16"/>
      <c r="I8" s="17"/>
      <c r="J8" s="18"/>
    </row>
    <row r="9" spans="2:29" x14ac:dyDescent="0.25">
      <c r="B9" s="7">
        <v>46118</v>
      </c>
      <c r="C9" s="8">
        <v>564.5</v>
      </c>
      <c r="D9" s="9"/>
      <c r="E9" s="10">
        <v>24</v>
      </c>
      <c r="F9" s="33">
        <f t="shared" si="0"/>
        <v>13548</v>
      </c>
      <c r="G9" s="141"/>
      <c r="H9" s="132"/>
      <c r="I9" s="17"/>
      <c r="J9" s="142"/>
    </row>
    <row r="10" spans="2:29" x14ac:dyDescent="0.25">
      <c r="B10" s="7">
        <v>46119</v>
      </c>
      <c r="C10" s="8">
        <v>553</v>
      </c>
      <c r="D10" s="9"/>
      <c r="E10" s="10">
        <v>24</v>
      </c>
      <c r="F10" s="33">
        <f t="shared" si="0"/>
        <v>13272</v>
      </c>
      <c r="G10" s="15"/>
      <c r="H10" s="16"/>
      <c r="I10" s="17"/>
      <c r="J10" s="18"/>
    </row>
    <row r="11" spans="2:29" x14ac:dyDescent="0.25">
      <c r="B11" s="7">
        <v>46120</v>
      </c>
      <c r="C11" s="8">
        <v>547</v>
      </c>
      <c r="D11" s="9"/>
      <c r="E11" s="10">
        <v>24</v>
      </c>
      <c r="F11" s="33">
        <f t="shared" si="0"/>
        <v>13128</v>
      </c>
      <c r="G11" s="19"/>
      <c r="H11" s="16"/>
      <c r="I11" s="17"/>
      <c r="J11" s="18"/>
    </row>
    <row r="12" spans="2:29" x14ac:dyDescent="0.25">
      <c r="B12" s="7">
        <v>46121</v>
      </c>
      <c r="C12" s="8">
        <v>525.5</v>
      </c>
      <c r="D12" s="9"/>
      <c r="E12" s="10">
        <v>24</v>
      </c>
      <c r="F12" s="33">
        <f t="shared" si="0"/>
        <v>12612</v>
      </c>
      <c r="G12" s="19"/>
      <c r="H12" s="16"/>
      <c r="I12" s="17"/>
      <c r="J12" s="18"/>
    </row>
    <row r="13" spans="2:29" x14ac:dyDescent="0.25">
      <c r="B13" s="7">
        <v>46122</v>
      </c>
      <c r="C13" s="8">
        <v>528</v>
      </c>
      <c r="D13" s="9"/>
      <c r="E13" s="10">
        <v>24</v>
      </c>
      <c r="F13" s="33">
        <f t="shared" si="0"/>
        <v>12672</v>
      </c>
      <c r="G13" s="19"/>
      <c r="H13" s="16"/>
      <c r="I13" s="17"/>
      <c r="J13" s="18"/>
    </row>
    <row r="14" spans="2:29" x14ac:dyDescent="0.25">
      <c r="B14" s="7">
        <v>46123</v>
      </c>
      <c r="C14" s="8">
        <v>543</v>
      </c>
      <c r="D14" s="9"/>
      <c r="E14" s="10">
        <v>24</v>
      </c>
      <c r="F14" s="33">
        <f t="shared" si="0"/>
        <v>13032</v>
      </c>
      <c r="G14" s="19"/>
      <c r="H14" s="16"/>
      <c r="I14" s="17"/>
      <c r="J14" s="18"/>
    </row>
    <row r="15" spans="2:29" x14ac:dyDescent="0.25">
      <c r="B15" s="7">
        <v>46124</v>
      </c>
      <c r="C15" s="8">
        <v>536.5</v>
      </c>
      <c r="D15" s="9"/>
      <c r="E15" s="10">
        <v>24</v>
      </c>
      <c r="F15" s="33">
        <f t="shared" si="0"/>
        <v>12876</v>
      </c>
      <c r="G15" s="19"/>
      <c r="H15" s="16"/>
      <c r="I15" s="17"/>
      <c r="J15" s="18"/>
    </row>
    <row r="16" spans="2:29" x14ac:dyDescent="0.25">
      <c r="B16" s="7">
        <v>46125</v>
      </c>
      <c r="C16" s="8">
        <v>532</v>
      </c>
      <c r="D16" s="9"/>
      <c r="E16" s="10">
        <v>24</v>
      </c>
      <c r="F16" s="33">
        <f t="shared" si="0"/>
        <v>12768</v>
      </c>
      <c r="G16" s="19"/>
      <c r="H16" s="16"/>
      <c r="I16" s="17"/>
      <c r="J16" s="18"/>
    </row>
    <row r="17" spans="2:10" x14ac:dyDescent="0.25">
      <c r="B17" s="7">
        <v>46126</v>
      </c>
      <c r="C17" s="8">
        <v>528.5</v>
      </c>
      <c r="D17" s="9"/>
      <c r="E17" s="10">
        <v>24</v>
      </c>
      <c r="F17" s="33">
        <f t="shared" si="0"/>
        <v>12684</v>
      </c>
      <c r="G17" s="19"/>
      <c r="H17" s="16"/>
      <c r="I17" s="17"/>
      <c r="J17" s="18"/>
    </row>
    <row r="18" spans="2:10" x14ac:dyDescent="0.25">
      <c r="B18" s="7">
        <v>46127</v>
      </c>
      <c r="C18" s="8">
        <v>524.5</v>
      </c>
      <c r="D18" s="9"/>
      <c r="E18" s="10">
        <v>24</v>
      </c>
      <c r="F18" s="33">
        <f t="shared" si="0"/>
        <v>12588</v>
      </c>
      <c r="G18" s="19"/>
      <c r="H18" s="16"/>
      <c r="I18" s="17"/>
      <c r="J18" s="18"/>
    </row>
    <row r="19" spans="2:10" x14ac:dyDescent="0.25">
      <c r="B19" s="7">
        <v>46128</v>
      </c>
      <c r="C19" s="8">
        <v>531</v>
      </c>
      <c r="D19" s="9"/>
      <c r="E19" s="10">
        <v>24</v>
      </c>
      <c r="F19" s="33">
        <f t="shared" si="0"/>
        <v>12744</v>
      </c>
      <c r="G19" s="19"/>
      <c r="H19" s="16"/>
      <c r="I19" s="17"/>
      <c r="J19" s="18"/>
    </row>
    <row r="20" spans="2:10" x14ac:dyDescent="0.25">
      <c r="B20" s="7">
        <v>46129</v>
      </c>
      <c r="C20" s="8">
        <v>527</v>
      </c>
      <c r="D20" s="9"/>
      <c r="E20" s="10">
        <v>24</v>
      </c>
      <c r="F20" s="33">
        <f t="shared" si="0"/>
        <v>12648</v>
      </c>
      <c r="G20" s="19"/>
      <c r="H20" s="16"/>
      <c r="I20" s="17"/>
      <c r="J20" s="18"/>
    </row>
    <row r="21" spans="2:10" x14ac:dyDescent="0.25">
      <c r="B21" s="7">
        <v>46130</v>
      </c>
      <c r="C21" s="8">
        <v>535.5</v>
      </c>
      <c r="D21" s="9"/>
      <c r="E21" s="10">
        <v>24</v>
      </c>
      <c r="F21" s="33">
        <f t="shared" si="0"/>
        <v>12852</v>
      </c>
      <c r="G21" s="19"/>
      <c r="H21" s="16"/>
      <c r="I21" s="17"/>
      <c r="J21" s="18"/>
    </row>
    <row r="22" spans="2:10" x14ac:dyDescent="0.25">
      <c r="B22" s="7">
        <v>46131</v>
      </c>
      <c r="C22" s="8">
        <v>535.5</v>
      </c>
      <c r="D22" s="9"/>
      <c r="E22" s="10">
        <v>24</v>
      </c>
      <c r="F22" s="33">
        <f t="shared" si="0"/>
        <v>12852</v>
      </c>
      <c r="G22" s="19"/>
      <c r="H22" s="16"/>
      <c r="I22" s="17"/>
      <c r="J22" s="18"/>
    </row>
    <row r="23" spans="2:10" x14ac:dyDescent="0.25">
      <c r="B23" s="7">
        <v>46132</v>
      </c>
      <c r="C23" s="8">
        <v>512.5</v>
      </c>
      <c r="D23" s="9"/>
      <c r="E23" s="10">
        <v>24</v>
      </c>
      <c r="F23" s="33">
        <f t="shared" si="0"/>
        <v>12300</v>
      </c>
      <c r="G23" s="19"/>
      <c r="H23" s="16"/>
      <c r="I23" s="17"/>
      <c r="J23" s="18"/>
    </row>
    <row r="24" spans="2:10" x14ac:dyDescent="0.25">
      <c r="B24" s="7">
        <v>46133</v>
      </c>
      <c r="C24" s="8">
        <v>506</v>
      </c>
      <c r="D24" s="9"/>
      <c r="E24" s="10">
        <v>24</v>
      </c>
      <c r="F24" s="33">
        <f t="shared" si="0"/>
        <v>12144</v>
      </c>
      <c r="G24" s="19"/>
      <c r="H24" s="16"/>
      <c r="I24" s="17"/>
      <c r="J24" s="18"/>
    </row>
    <row r="25" spans="2:10" x14ac:dyDescent="0.25">
      <c r="B25" s="7">
        <v>46134</v>
      </c>
      <c r="C25" s="8">
        <v>526</v>
      </c>
      <c r="D25" s="9"/>
      <c r="E25" s="10">
        <v>24</v>
      </c>
      <c r="F25" s="33">
        <f t="shared" si="0"/>
        <v>12624</v>
      </c>
      <c r="G25" s="19"/>
      <c r="H25" s="16"/>
      <c r="I25" s="17"/>
      <c r="J25" s="18"/>
    </row>
    <row r="26" spans="2:10" x14ac:dyDescent="0.25">
      <c r="B26" s="7">
        <v>46135</v>
      </c>
      <c r="C26" s="8">
        <v>506</v>
      </c>
      <c r="D26" s="9"/>
      <c r="E26" s="10">
        <v>24</v>
      </c>
      <c r="F26" s="33">
        <f t="shared" si="0"/>
        <v>12144</v>
      </c>
      <c r="G26" s="19"/>
      <c r="H26" s="16"/>
      <c r="I26" s="17"/>
      <c r="J26" s="18"/>
    </row>
    <row r="27" spans="2:10" x14ac:dyDescent="0.25">
      <c r="B27" s="7">
        <v>46136</v>
      </c>
      <c r="C27" s="8">
        <v>513</v>
      </c>
      <c r="D27" s="9"/>
      <c r="E27" s="10">
        <v>24</v>
      </c>
      <c r="F27" s="33">
        <f t="shared" si="0"/>
        <v>12312</v>
      </c>
      <c r="G27" s="19"/>
      <c r="H27" s="16"/>
      <c r="I27" s="17"/>
      <c r="J27" s="18"/>
    </row>
    <row r="28" spans="2:10" x14ac:dyDescent="0.25">
      <c r="B28" s="7">
        <v>46137</v>
      </c>
      <c r="C28" s="8">
        <v>508.5</v>
      </c>
      <c r="D28" s="9"/>
      <c r="E28" s="10">
        <v>24</v>
      </c>
      <c r="F28" s="33">
        <f t="shared" si="0"/>
        <v>12204</v>
      </c>
      <c r="G28" s="19"/>
      <c r="H28" s="16"/>
      <c r="I28" s="17"/>
      <c r="J28" s="18"/>
    </row>
    <row r="29" spans="2:10" x14ac:dyDescent="0.25">
      <c r="B29" s="7">
        <v>46138</v>
      </c>
      <c r="C29" s="8">
        <v>508.5</v>
      </c>
      <c r="D29" s="9"/>
      <c r="E29" s="10">
        <v>24</v>
      </c>
      <c r="F29" s="33">
        <f t="shared" si="0"/>
        <v>12204</v>
      </c>
      <c r="G29" s="19"/>
      <c r="H29" s="16"/>
      <c r="I29" s="17"/>
      <c r="J29" s="18"/>
    </row>
    <row r="30" spans="2:10" x14ac:dyDescent="0.25">
      <c r="B30" s="7">
        <v>46139</v>
      </c>
      <c r="C30" s="8">
        <v>467.5</v>
      </c>
      <c r="D30" s="9"/>
      <c r="E30" s="10">
        <v>24</v>
      </c>
      <c r="F30" s="33">
        <f t="shared" si="0"/>
        <v>11220</v>
      </c>
      <c r="G30" s="19"/>
      <c r="H30" s="16"/>
      <c r="I30" s="17"/>
      <c r="J30" s="18"/>
    </row>
    <row r="31" spans="2:10" x14ac:dyDescent="0.25">
      <c r="B31" s="7">
        <v>46140</v>
      </c>
      <c r="C31" s="8">
        <v>494</v>
      </c>
      <c r="D31" s="9"/>
      <c r="E31" s="10">
        <v>24</v>
      </c>
      <c r="F31" s="33">
        <f t="shared" si="0"/>
        <v>11856</v>
      </c>
      <c r="G31" s="19"/>
      <c r="H31" s="16"/>
      <c r="I31" s="17"/>
      <c r="J31" s="18"/>
    </row>
    <row r="32" spans="2:10" x14ac:dyDescent="0.25">
      <c r="B32" s="7">
        <v>46141</v>
      </c>
      <c r="C32" s="8">
        <v>472.5</v>
      </c>
      <c r="D32" s="9"/>
      <c r="E32" s="10">
        <v>24</v>
      </c>
      <c r="F32" s="33">
        <f t="shared" si="0"/>
        <v>11340</v>
      </c>
      <c r="G32" s="19"/>
      <c r="H32" s="16"/>
      <c r="I32" s="17"/>
      <c r="J32" s="18"/>
    </row>
    <row r="33" spans="2:13" x14ac:dyDescent="0.25">
      <c r="B33" s="7">
        <v>46142</v>
      </c>
      <c r="C33" s="8">
        <v>497</v>
      </c>
      <c r="D33" s="9"/>
      <c r="E33" s="10">
        <v>24</v>
      </c>
      <c r="F33" s="33">
        <f t="shared" si="0"/>
        <v>11928</v>
      </c>
      <c r="G33" s="19"/>
      <c r="H33" s="16"/>
      <c r="I33" s="17"/>
      <c r="J33" s="18"/>
    </row>
    <row r="34" spans="2:13" ht="15.75" thickBot="1" x14ac:dyDescent="0.3">
      <c r="B34" s="7"/>
      <c r="C34" s="47"/>
      <c r="D34" s="48"/>
      <c r="E34" s="10">
        <v>24</v>
      </c>
      <c r="F34" s="49">
        <f t="shared" si="0"/>
        <v>0</v>
      </c>
      <c r="G34" s="28"/>
      <c r="H34" s="143"/>
      <c r="I34" s="27"/>
      <c r="J34" s="29"/>
    </row>
    <row r="35" spans="2:13" x14ac:dyDescent="0.25">
      <c r="B35" s="41" t="s">
        <v>10</v>
      </c>
      <c r="C35" s="42">
        <f>SUM(C4:C34)</f>
        <v>15754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818877.15061749995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378096</v>
      </c>
      <c r="L36" s="31"/>
    </row>
    <row r="37" spans="2:13" x14ac:dyDescent="0.25">
      <c r="B37" s="26" t="s">
        <v>14</v>
      </c>
      <c r="C37" s="30">
        <f>C35</f>
        <v>15754</v>
      </c>
      <c r="D37" s="9">
        <f>D35/1.03</f>
        <v>0</v>
      </c>
      <c r="E37" s="10"/>
      <c r="F37" s="33">
        <f>SUM(F4:F36)</f>
        <v>378096</v>
      </c>
      <c r="G37" s="19"/>
      <c r="H37" s="17" t="s">
        <v>15</v>
      </c>
      <c r="I37" s="17">
        <v>0.01</v>
      </c>
      <c r="J37" s="18">
        <f>J36*I37</f>
        <v>3780.96</v>
      </c>
      <c r="L37" s="31">
        <f>+J36+J37-J4-J5-J6</f>
        <v>378096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-437000.19061749993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946D-2E8C-4F69-9B81-9D90FFDA2038}">
  <dimension ref="B1:AC43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134">
        <v>46106</v>
      </c>
      <c r="Q3" s="13">
        <f>R3-P3</f>
        <v>6</v>
      </c>
      <c r="R3" s="65">
        <v>46112</v>
      </c>
      <c r="S3" s="13" t="s">
        <v>94</v>
      </c>
      <c r="T3" s="135">
        <v>177</v>
      </c>
      <c r="U3" s="136" t="s">
        <v>41</v>
      </c>
      <c r="V3" s="136" t="s">
        <v>93</v>
      </c>
      <c r="W3" s="137">
        <v>1</v>
      </c>
      <c r="X3" s="136" t="s">
        <v>44</v>
      </c>
      <c r="Y3" s="138">
        <v>56667</v>
      </c>
      <c r="Z3" s="139">
        <v>56667</v>
      </c>
      <c r="AA3" s="140"/>
      <c r="AB3" s="139">
        <v>56667</v>
      </c>
      <c r="AC3" t="s">
        <v>95</v>
      </c>
    </row>
    <row r="4" spans="2:29" x14ac:dyDescent="0.25">
      <c r="B4" s="7">
        <v>46143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7"/>
      <c r="Q4" s="67"/>
      <c r="R4" s="67"/>
      <c r="S4" s="67"/>
      <c r="T4" s="67"/>
      <c r="U4" s="67"/>
      <c r="V4" s="67" t="s">
        <v>110</v>
      </c>
      <c r="W4" s="67"/>
      <c r="X4" s="67"/>
      <c r="Y4" s="67"/>
      <c r="Z4" s="67"/>
      <c r="AA4" s="67"/>
      <c r="AB4" s="129">
        <v>-56667</v>
      </c>
    </row>
    <row r="5" spans="2:29" x14ac:dyDescent="0.25">
      <c r="B5" s="7">
        <v>46144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'NİSAN 2026'!J39*-1</f>
        <v>437000.19061749993</v>
      </c>
    </row>
    <row r="8" spans="2:29" x14ac:dyDescent="0.25">
      <c r="B8" s="7">
        <v>46147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</v>
      </c>
      <c r="F9" s="33">
        <f t="shared" si="0"/>
        <v>0</v>
      </c>
      <c r="G9" s="141"/>
      <c r="H9" s="132"/>
      <c r="I9" s="17"/>
      <c r="J9" s="142"/>
    </row>
    <row r="10" spans="2:29" x14ac:dyDescent="0.25">
      <c r="B10" s="7">
        <v>46149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46156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46157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  <c r="L18" t="s">
        <v>111</v>
      </c>
    </row>
    <row r="19" spans="2:12" x14ac:dyDescent="0.25">
      <c r="B19" s="7">
        <v>46158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46159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46160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46161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46162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46163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46164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46165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2" x14ac:dyDescent="0.25">
      <c r="B27" s="7">
        <v>46166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46167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46168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46169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46170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>
        <v>46171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3" x14ac:dyDescent="0.25">
      <c r="B33" s="7">
        <v>46172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7">
        <v>46173</v>
      </c>
      <c r="C34" s="47"/>
      <c r="D34" s="48"/>
      <c r="E34" s="10">
        <v>24</v>
      </c>
      <c r="F34" s="49">
        <f t="shared" si="0"/>
        <v>0</v>
      </c>
      <c r="G34" s="28"/>
      <c r="H34" s="143"/>
      <c r="I34" s="27"/>
      <c r="J34" s="29"/>
    </row>
    <row r="35" spans="2:13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437000.19061749993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0</v>
      </c>
      <c r="L36" s="31"/>
    </row>
    <row r="37" spans="2:13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-437000.19061749993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D0F2-068C-4465-8C0B-B538DE362F5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51"/>
      <c r="M1" s="51"/>
      <c r="N1" s="64">
        <f>SUM(N4:N23)</f>
        <v>0</v>
      </c>
    </row>
    <row r="2" spans="2:29" ht="25.5" customHeight="1" thickBot="1" x14ac:dyDescent="0.3">
      <c r="B2" s="147" t="s">
        <v>33</v>
      </c>
      <c r="C2" s="148"/>
      <c r="D2" s="148"/>
      <c r="E2" s="148"/>
      <c r="F2" s="148"/>
      <c r="G2" s="148"/>
      <c r="H2" s="148"/>
      <c r="I2" s="148"/>
      <c r="J2" s="149"/>
      <c r="L2" s="155" t="s">
        <v>63</v>
      </c>
      <c r="M2" s="156"/>
      <c r="N2" s="1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 t="s">
        <v>0</v>
      </c>
      <c r="M3" s="17" t="s">
        <v>5</v>
      </c>
      <c r="N3" s="63" t="s">
        <v>4</v>
      </c>
      <c r="P3" s="134">
        <v>46106</v>
      </c>
      <c r="Q3" s="13">
        <f>R3-P3</f>
        <v>6</v>
      </c>
      <c r="R3" s="65">
        <v>46112</v>
      </c>
      <c r="S3" s="13" t="s">
        <v>94</v>
      </c>
      <c r="T3" s="135">
        <v>177</v>
      </c>
      <c r="U3" s="136" t="s">
        <v>41</v>
      </c>
      <c r="V3" s="136" t="s">
        <v>93</v>
      </c>
      <c r="W3" s="137">
        <v>1</v>
      </c>
      <c r="X3" s="136" t="s">
        <v>44</v>
      </c>
      <c r="Y3" s="138">
        <v>56667</v>
      </c>
      <c r="Z3" s="139">
        <v>56667</v>
      </c>
      <c r="AA3" s="140"/>
      <c r="AB3" s="139">
        <v>56667</v>
      </c>
      <c r="AC3" t="s">
        <v>95</v>
      </c>
    </row>
    <row r="4" spans="2:29" x14ac:dyDescent="0.25">
      <c r="B4" s="7">
        <v>46174</v>
      </c>
      <c r="C4" s="8"/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7"/>
      <c r="Q4" s="67"/>
      <c r="R4" s="67"/>
      <c r="S4" s="67"/>
      <c r="T4" s="67"/>
      <c r="U4" s="67"/>
      <c r="V4" s="67" t="s">
        <v>110</v>
      </c>
      <c r="W4" s="67"/>
      <c r="X4" s="67"/>
      <c r="Y4" s="67"/>
      <c r="Z4" s="67"/>
      <c r="AA4" s="67"/>
      <c r="AB4" s="129">
        <v>-56667</v>
      </c>
    </row>
    <row r="5" spans="2:29" x14ac:dyDescent="0.25">
      <c r="B5" s="7">
        <v>46175</v>
      </c>
      <c r="C5" s="8"/>
      <c r="D5" s="9"/>
      <c r="E5" s="10">
        <v>24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</v>
      </c>
      <c r="F7" s="33">
        <f t="shared" si="0"/>
        <v>0</v>
      </c>
      <c r="G7" s="11"/>
      <c r="H7" s="12" t="s">
        <v>9</v>
      </c>
      <c r="I7" s="13"/>
      <c r="J7" s="14">
        <f>'MAYIS 2026'!J39*-1</f>
        <v>437000.19061749993</v>
      </c>
    </row>
    <row r="8" spans="2:29" x14ac:dyDescent="0.25">
      <c r="B8" s="7">
        <v>46178</v>
      </c>
      <c r="C8" s="8"/>
      <c r="D8" s="9"/>
      <c r="E8" s="10">
        <v>24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</v>
      </c>
      <c r="F9" s="33">
        <f t="shared" si="0"/>
        <v>0</v>
      </c>
      <c r="G9" s="141"/>
      <c r="H9" s="132"/>
      <c r="I9" s="17"/>
      <c r="J9" s="142"/>
    </row>
    <row r="10" spans="2:29" x14ac:dyDescent="0.25">
      <c r="B10" s="7">
        <v>46180</v>
      </c>
      <c r="C10" s="8"/>
      <c r="D10" s="9"/>
      <c r="E10" s="10">
        <v>24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3" x14ac:dyDescent="0.25">
      <c r="B33" s="7">
        <v>46203</v>
      </c>
      <c r="C33" s="8"/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7"/>
      <c r="C34" s="47"/>
      <c r="D34" s="48"/>
      <c r="E34" s="10">
        <v>24</v>
      </c>
      <c r="F34" s="49">
        <f t="shared" si="0"/>
        <v>0</v>
      </c>
      <c r="G34" s="28"/>
      <c r="H34" s="143"/>
      <c r="I34" s="27"/>
      <c r="J34" s="29"/>
    </row>
    <row r="35" spans="2:13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50" t="s">
        <v>11</v>
      </c>
      <c r="I35" s="150"/>
      <c r="J35" s="25">
        <f>SUM(J4:J34)</f>
        <v>437000.19061749993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51" t="s">
        <v>13</v>
      </c>
      <c r="I36" s="151"/>
      <c r="J36" s="18">
        <f>F36+F37</f>
        <v>0</v>
      </c>
      <c r="L36" s="31"/>
    </row>
    <row r="37" spans="2:13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52" t="s">
        <v>16</v>
      </c>
      <c r="C39" s="153"/>
      <c r="D39" s="27"/>
      <c r="E39" s="37"/>
      <c r="F39" s="38"/>
      <c r="G39" s="28"/>
      <c r="H39" s="154" t="s">
        <v>17</v>
      </c>
      <c r="I39" s="154"/>
      <c r="J39" s="29">
        <f>J36+J37+J38-J35</f>
        <v>-437000.19061749993</v>
      </c>
      <c r="L39" s="82"/>
      <c r="M39" s="31"/>
    </row>
    <row r="40" spans="2:13" ht="15.75" thickBot="1" x14ac:dyDescent="0.3">
      <c r="B40" s="144"/>
      <c r="C40" s="145"/>
      <c r="D40" s="145"/>
      <c r="E40" s="145"/>
      <c r="F40" s="145"/>
      <c r="G40" s="145"/>
      <c r="H40" s="145"/>
      <c r="I40" s="145"/>
      <c r="J40" s="146"/>
    </row>
    <row r="41" spans="2:13" ht="15.75" thickBot="1" x14ac:dyDescent="0.3">
      <c r="B41" s="144"/>
      <c r="C41" s="145"/>
      <c r="D41" s="145"/>
      <c r="E41" s="145"/>
      <c r="F41" s="145"/>
      <c r="G41" s="145"/>
      <c r="H41" s="145"/>
      <c r="I41" s="145"/>
      <c r="J41" s="146"/>
    </row>
    <row r="42" spans="2:13" x14ac:dyDescent="0.25">
      <c r="J42" s="31"/>
    </row>
    <row r="43" spans="2:13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2025-09-03T13:15:04Z</cp:lastPrinted>
  <dcterms:created xsi:type="dcterms:W3CDTF">2015-06-05T18:19:34Z</dcterms:created>
  <dcterms:modified xsi:type="dcterms:W3CDTF">2026-05-02T09:21:13Z</dcterms:modified>
</cp:coreProperties>
</file>